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1442" documentId="13_ncr:1_{07F58B63-534C-49AE-9144-DACFC61B8FEA}" xr6:coauthVersionLast="47" xr6:coauthVersionMax="47" xr10:uidLastSave="{7345F889-D919-4B49-ACEB-1743A385FCDA}"/>
  <bookViews>
    <workbookView xWindow="-120" yWindow="-120" windowWidth="29040" windowHeight="15720" tabRatio="799" activeTab="6" xr2:uid="{00000000-000D-0000-FFFF-FFFF00000000}"/>
  </bookViews>
  <sheets>
    <sheet name="Instruction" sheetId="23" r:id="rId1"/>
    <sheet name="BASICS" sheetId="22" r:id="rId2"/>
    <sheet name="Name of Bidder" sheetId="21" r:id="rId3"/>
    <sheet name="Sch-3A PART-A (Sch-Hort.)" sheetId="7" r:id="rId4"/>
    <sheet name="Sch-3B (Non Sch-Hort.)" sheetId="24" r:id="rId5"/>
    <sheet name="Sch-3C PART-A (Sch-Lands)" sheetId="25" r:id="rId6"/>
    <sheet name="Sch-3C (Non Sch-Lands)" sheetId="26" r:id="rId7"/>
    <sheet name="Sch5 Taxes" sheetId="14" r:id="rId8"/>
    <sheet name="Sch6 Summary" sheetId="15" r:id="rId9"/>
  </sheets>
  <externalReferences>
    <externalReference r:id="rId10"/>
    <externalReference r:id="rId11"/>
  </externalReferences>
  <definedNames>
    <definedName name="_xlnm.Print_Area" localSheetId="3">'Sch-3A PART-A (Sch-Hort.)'!$A$1:$O$77</definedName>
    <definedName name="_xlnm.Print_Area" localSheetId="5">'Sch-3C PART-A (Sch-Lands)'!$A$1:$O$102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1" i="25" l="1"/>
  <c r="M61" i="25" s="1"/>
  <c r="N61" i="25" s="1"/>
  <c r="O61" i="25" s="1"/>
  <c r="L29" i="26" l="1"/>
  <c r="M29" i="26" s="1"/>
  <c r="K29" i="26"/>
  <c r="K28" i="26"/>
  <c r="K27" i="26"/>
  <c r="K26" i="26"/>
  <c r="K25" i="26"/>
  <c r="K24" i="26"/>
  <c r="K23" i="26"/>
  <c r="K22" i="26"/>
  <c r="L22" i="26" s="1"/>
  <c r="M22" i="26" s="1"/>
  <c r="K21" i="26"/>
  <c r="K19" i="26"/>
  <c r="L96" i="25"/>
  <c r="M96" i="25" s="1"/>
  <c r="N96" i="25" s="1"/>
  <c r="O96" i="25" s="1"/>
  <c r="L91" i="25"/>
  <c r="M91" i="25" s="1"/>
  <c r="N91" i="25" s="1"/>
  <c r="O91" i="25" s="1"/>
  <c r="L90" i="25"/>
  <c r="M90" i="25" s="1"/>
  <c r="N90" i="25" s="1"/>
  <c r="O90" i="25" s="1"/>
  <c r="L88" i="25"/>
  <c r="M88" i="25" s="1"/>
  <c r="N88" i="25" s="1"/>
  <c r="O88" i="25" s="1"/>
  <c r="L87" i="25"/>
  <c r="M87" i="25" s="1"/>
  <c r="N87" i="25" s="1"/>
  <c r="O87" i="25" s="1"/>
  <c r="L85" i="25"/>
  <c r="M85" i="25" s="1"/>
  <c r="N85" i="25" s="1"/>
  <c r="O85" i="25" s="1"/>
  <c r="L83" i="25"/>
  <c r="M83" i="25" s="1"/>
  <c r="N83" i="25" s="1"/>
  <c r="O83" i="25" s="1"/>
  <c r="L82" i="25"/>
  <c r="M82" i="25" s="1"/>
  <c r="N82" i="25" s="1"/>
  <c r="O82" i="25" s="1"/>
  <c r="L81" i="25"/>
  <c r="M81" i="25" s="1"/>
  <c r="N81" i="25" s="1"/>
  <c r="O81" i="25" s="1"/>
  <c r="L79" i="25"/>
  <c r="M79" i="25" s="1"/>
  <c r="N79" i="25" s="1"/>
  <c r="O79" i="25" s="1"/>
  <c r="L77" i="25"/>
  <c r="M77" i="25" s="1"/>
  <c r="N77" i="25" s="1"/>
  <c r="O77" i="25" s="1"/>
  <c r="L75" i="25"/>
  <c r="M75" i="25" s="1"/>
  <c r="N75" i="25" s="1"/>
  <c r="O75" i="25" s="1"/>
  <c r="L73" i="25"/>
  <c r="M73" i="25" s="1"/>
  <c r="N73" i="25" s="1"/>
  <c r="O73" i="25" s="1"/>
  <c r="L71" i="25"/>
  <c r="M71" i="25" s="1"/>
  <c r="N71" i="25" s="1"/>
  <c r="O71" i="25" s="1"/>
  <c r="L70" i="25"/>
  <c r="M70" i="25" s="1"/>
  <c r="N70" i="25" s="1"/>
  <c r="O70" i="25" s="1"/>
  <c r="L69" i="25"/>
  <c r="M69" i="25" s="1"/>
  <c r="N69" i="25" s="1"/>
  <c r="O69" i="25" s="1"/>
  <c r="L68" i="25"/>
  <c r="M68" i="25" s="1"/>
  <c r="N68" i="25" s="1"/>
  <c r="O68" i="25" s="1"/>
  <c r="L67" i="25"/>
  <c r="M67" i="25" s="1"/>
  <c r="N67" i="25" s="1"/>
  <c r="O67" i="25" s="1"/>
  <c r="L65" i="25"/>
  <c r="M65" i="25" s="1"/>
  <c r="N65" i="25" s="1"/>
  <c r="O65" i="25" s="1"/>
  <c r="L63" i="25"/>
  <c r="M63" i="25" s="1"/>
  <c r="N63" i="25" s="1"/>
  <c r="O63" i="25" s="1"/>
  <c r="L60" i="25"/>
  <c r="M60" i="25" s="1"/>
  <c r="N60" i="25" s="1"/>
  <c r="O60" i="25" s="1"/>
  <c r="L58" i="25"/>
  <c r="M58" i="25" s="1"/>
  <c r="N58" i="25" s="1"/>
  <c r="O58" i="25" s="1"/>
  <c r="L56" i="25"/>
  <c r="M56" i="25" s="1"/>
  <c r="N56" i="25" s="1"/>
  <c r="O56" i="25" s="1"/>
  <c r="L53" i="25"/>
  <c r="M53" i="25" s="1"/>
  <c r="N53" i="25" s="1"/>
  <c r="O53" i="25" s="1"/>
  <c r="L50" i="25"/>
  <c r="M50" i="25" s="1"/>
  <c r="N50" i="25" s="1"/>
  <c r="O50" i="25" s="1"/>
  <c r="L48" i="25"/>
  <c r="M48" i="25" s="1"/>
  <c r="N48" i="25" s="1"/>
  <c r="O48" i="25" s="1"/>
  <c r="L46" i="25"/>
  <c r="M46" i="25" s="1"/>
  <c r="N46" i="25" s="1"/>
  <c r="O46" i="25" s="1"/>
  <c r="L45" i="25"/>
  <c r="M45" i="25" s="1"/>
  <c r="N45" i="25" s="1"/>
  <c r="O45" i="25" s="1"/>
  <c r="L43" i="25"/>
  <c r="M43" i="25" s="1"/>
  <c r="N43" i="25" s="1"/>
  <c r="O43" i="25" s="1"/>
  <c r="L42" i="25"/>
  <c r="M42" i="25" s="1"/>
  <c r="N42" i="25" s="1"/>
  <c r="O42" i="25" s="1"/>
  <c r="L41" i="25"/>
  <c r="M41" i="25" s="1"/>
  <c r="N41" i="25" s="1"/>
  <c r="O41" i="25" s="1"/>
  <c r="L39" i="25"/>
  <c r="M39" i="25" s="1"/>
  <c r="N39" i="25" s="1"/>
  <c r="O39" i="25" s="1"/>
  <c r="L38" i="25"/>
  <c r="M38" i="25" s="1"/>
  <c r="N38" i="25" s="1"/>
  <c r="O38" i="25" s="1"/>
  <c r="L36" i="25"/>
  <c r="M36" i="25" s="1"/>
  <c r="N36" i="25" s="1"/>
  <c r="O36" i="25" s="1"/>
  <c r="L35" i="25"/>
  <c r="M35" i="25" s="1"/>
  <c r="N35" i="25" s="1"/>
  <c r="O35" i="25" s="1"/>
  <c r="L33" i="25"/>
  <c r="M33" i="25" s="1"/>
  <c r="N33" i="25" s="1"/>
  <c r="O33" i="25" s="1"/>
  <c r="L32" i="25"/>
  <c r="M32" i="25" s="1"/>
  <c r="N32" i="25" s="1"/>
  <c r="O32" i="25" s="1"/>
  <c r="N98" i="25"/>
  <c r="L71" i="7"/>
  <c r="M71" i="7" s="1"/>
  <c r="N71" i="7" s="1"/>
  <c r="O71" i="7" s="1"/>
  <c r="L70" i="7"/>
  <c r="M70" i="7" s="1"/>
  <c r="N70" i="7" s="1"/>
  <c r="O70" i="7" s="1"/>
  <c r="L69" i="7"/>
  <c r="M69" i="7" s="1"/>
  <c r="N69" i="7" s="1"/>
  <c r="O69" i="7" s="1"/>
  <c r="L68" i="7"/>
  <c r="M68" i="7" s="1"/>
  <c r="N68" i="7" s="1"/>
  <c r="O68" i="7" s="1"/>
  <c r="L67" i="7"/>
  <c r="M67" i="7" s="1"/>
  <c r="N67" i="7" s="1"/>
  <c r="O67" i="7" s="1"/>
  <c r="L66" i="7"/>
  <c r="M66" i="7" s="1"/>
  <c r="N66" i="7" s="1"/>
  <c r="O66" i="7" s="1"/>
  <c r="L65" i="7"/>
  <c r="M65" i="7" s="1"/>
  <c r="N65" i="7" s="1"/>
  <c r="O65" i="7" s="1"/>
  <c r="L64" i="7"/>
  <c r="M64" i="7" s="1"/>
  <c r="N64" i="7" s="1"/>
  <c r="O64" i="7" s="1"/>
  <c r="L63" i="7"/>
  <c r="M63" i="7" s="1"/>
  <c r="N63" i="7" s="1"/>
  <c r="O63" i="7" s="1"/>
  <c r="L62" i="7"/>
  <c r="M62" i="7" s="1"/>
  <c r="N62" i="7" s="1"/>
  <c r="O62" i="7" s="1"/>
  <c r="L61" i="7"/>
  <c r="M61" i="7" s="1"/>
  <c r="N61" i="7" s="1"/>
  <c r="O61" i="7" s="1"/>
  <c r="L60" i="7"/>
  <c r="M60" i="7" s="1"/>
  <c r="N60" i="7" s="1"/>
  <c r="O60" i="7" s="1"/>
  <c r="L59" i="7"/>
  <c r="M59" i="7" s="1"/>
  <c r="N59" i="7" s="1"/>
  <c r="O59" i="7" s="1"/>
  <c r="L58" i="7"/>
  <c r="M58" i="7" s="1"/>
  <c r="N58" i="7" s="1"/>
  <c r="O58" i="7" s="1"/>
  <c r="L57" i="7"/>
  <c r="M57" i="7" s="1"/>
  <c r="N57" i="7" s="1"/>
  <c r="O57" i="7" s="1"/>
  <c r="L56" i="7"/>
  <c r="M56" i="7" s="1"/>
  <c r="N56" i="7" s="1"/>
  <c r="O56" i="7" s="1"/>
  <c r="L55" i="7"/>
  <c r="M55" i="7" s="1"/>
  <c r="N55" i="7" s="1"/>
  <c r="O55" i="7" s="1"/>
  <c r="L54" i="7"/>
  <c r="M54" i="7" s="1"/>
  <c r="N54" i="7" s="1"/>
  <c r="O54" i="7" s="1"/>
  <c r="L53" i="7"/>
  <c r="M53" i="7" s="1"/>
  <c r="N53" i="7" s="1"/>
  <c r="O53" i="7" s="1"/>
  <c r="L52" i="7"/>
  <c r="M52" i="7" s="1"/>
  <c r="N52" i="7" s="1"/>
  <c r="O52" i="7" s="1"/>
  <c r="L51" i="7"/>
  <c r="M51" i="7" s="1"/>
  <c r="N51" i="7" s="1"/>
  <c r="O51" i="7" s="1"/>
  <c r="L49" i="7"/>
  <c r="M49" i="7" s="1"/>
  <c r="N49" i="7" s="1"/>
  <c r="O49" i="7" s="1"/>
  <c r="L48" i="7"/>
  <c r="M48" i="7" s="1"/>
  <c r="N48" i="7" s="1"/>
  <c r="O48" i="7" s="1"/>
  <c r="L46" i="7"/>
  <c r="M46" i="7" s="1"/>
  <c r="N46" i="7" s="1"/>
  <c r="O46" i="7" s="1"/>
  <c r="L45" i="7"/>
  <c r="M45" i="7" s="1"/>
  <c r="N45" i="7" s="1"/>
  <c r="O45" i="7" s="1"/>
  <c r="L44" i="7"/>
  <c r="M44" i="7" s="1"/>
  <c r="N44" i="7" s="1"/>
  <c r="O44" i="7" s="1"/>
  <c r="L43" i="7"/>
  <c r="M43" i="7" s="1"/>
  <c r="N43" i="7" s="1"/>
  <c r="O43" i="7" s="1"/>
  <c r="L42" i="7"/>
  <c r="M42" i="7" s="1"/>
  <c r="N42" i="7" s="1"/>
  <c r="O42" i="7" s="1"/>
  <c r="L40" i="7"/>
  <c r="M40" i="7" s="1"/>
  <c r="N40" i="7" s="1"/>
  <c r="O40" i="7" s="1"/>
  <c r="L39" i="7"/>
  <c r="M39" i="7" s="1"/>
  <c r="N39" i="7" s="1"/>
  <c r="O39" i="7" s="1"/>
  <c r="L37" i="7"/>
  <c r="M37" i="7" s="1"/>
  <c r="N37" i="7" s="1"/>
  <c r="O37" i="7" s="1"/>
  <c r="L36" i="7"/>
  <c r="M36" i="7" s="1"/>
  <c r="N36" i="7" s="1"/>
  <c r="O36" i="7" s="1"/>
  <c r="L35" i="7"/>
  <c r="M35" i="7" s="1"/>
  <c r="N35" i="7" s="1"/>
  <c r="O35" i="7" s="1"/>
  <c r="L34" i="7"/>
  <c r="M34" i="7" s="1"/>
  <c r="N34" i="7" s="1"/>
  <c r="O34" i="7" s="1"/>
  <c r="L33" i="7"/>
  <c r="M33" i="7" s="1"/>
  <c r="N33" i="7" s="1"/>
  <c r="O33" i="7" s="1"/>
  <c r="L32" i="7"/>
  <c r="M32" i="7" s="1"/>
  <c r="N32" i="7" s="1"/>
  <c r="O32" i="7" s="1"/>
  <c r="L31" i="7"/>
  <c r="M31" i="7" s="1"/>
  <c r="N31" i="7" s="1"/>
  <c r="O31" i="7" s="1"/>
  <c r="L23" i="26" l="1"/>
  <c r="M23" i="26" s="1"/>
  <c r="L24" i="26"/>
  <c r="M24" i="26" s="1"/>
  <c r="L25" i="26"/>
  <c r="M25" i="26" s="1"/>
  <c r="L26" i="26"/>
  <c r="M26" i="26" s="1"/>
  <c r="L27" i="26"/>
  <c r="M27" i="26" s="1"/>
  <c r="L21" i="26"/>
  <c r="M21" i="26" s="1"/>
  <c r="L28" i="26"/>
  <c r="M28" i="26" s="1"/>
  <c r="L19" i="26"/>
  <c r="M19" i="26" s="1"/>
  <c r="M97" i="25"/>
  <c r="M99" i="25" s="1"/>
  <c r="M100" i="25" s="1"/>
  <c r="D16" i="15" s="1"/>
  <c r="K18" i="24"/>
  <c r="K17" i="24"/>
  <c r="K19" i="24" l="1"/>
  <c r="D14" i="15" s="1"/>
  <c r="N97" i="25"/>
  <c r="O97" i="25"/>
  <c r="L18" i="24"/>
  <c r="M18" i="24" s="1"/>
  <c r="L17" i="24"/>
  <c r="N99" i="25" l="1"/>
  <c r="N101" i="25" s="1"/>
  <c r="D13" i="14" s="1"/>
  <c r="M17" i="24"/>
  <c r="M19" i="24" s="1"/>
  <c r="L19" i="24"/>
  <c r="D12" i="14" s="1"/>
  <c r="A2" i="21" l="1"/>
  <c r="A13" i="21"/>
  <c r="A8" i="21"/>
  <c r="A1" i="21"/>
  <c r="B4" i="15" l="1"/>
  <c r="B5" i="15"/>
  <c r="B6" i="15"/>
  <c r="B7" i="15"/>
  <c r="B5" i="14"/>
  <c r="B6" i="14"/>
  <c r="B7" i="14"/>
  <c r="N73" i="7"/>
  <c r="M72" i="7" l="1"/>
  <c r="M74" i="7" s="1"/>
  <c r="M75" i="7" s="1"/>
  <c r="O72" i="7" l="1"/>
  <c r="N72" i="7"/>
  <c r="N74" i="7" s="1"/>
  <c r="N76" i="7" s="1"/>
  <c r="D12" i="15"/>
  <c r="D11" i="14" l="1"/>
  <c r="K17" i="26" l="1"/>
  <c r="K18" i="26"/>
  <c r="L18" i="26"/>
  <c r="L17" i="26" l="1"/>
  <c r="L30" i="26" s="1"/>
  <c r="D14" i="14" s="1"/>
  <c r="D15" i="14" s="1"/>
  <c r="D21" i="15" s="1"/>
  <c r="K30" i="26"/>
  <c r="D18" i="15" s="1"/>
  <c r="D19" i="15" s="1"/>
  <c r="M18" i="26"/>
  <c r="D23" i="15" l="1"/>
  <c r="M17" i="26"/>
  <c r="M30" i="26" s="1"/>
</calcChain>
</file>

<file path=xl/sharedStrings.xml><?xml version="1.0" encoding="utf-8"?>
<sst xmlns="http://schemas.openxmlformats.org/spreadsheetml/2006/main" count="678" uniqueCount="397">
  <si>
    <t>Sqm</t>
  </si>
  <si>
    <t>Unit</t>
  </si>
  <si>
    <t>पावर ग्रिड कारपोरेशन ऑफ इंडिया लिमिटेड</t>
  </si>
  <si>
    <t>POWER GRID CORPORATION OF INDIA LTD.</t>
  </si>
  <si>
    <t>WRTS-II,RHQ,VADODARA</t>
  </si>
  <si>
    <t>(SCHEDULE OF RATES AND PRICES)</t>
  </si>
  <si>
    <t>Bidder’s Name and Address (Sole Bidder) :</t>
  </si>
  <si>
    <t>To:</t>
  </si>
  <si>
    <t>Name        :</t>
  </si>
  <si>
    <t>Contract Services</t>
  </si>
  <si>
    <t>Address    :</t>
  </si>
  <si>
    <t>Power Grid Corporation of India Ltd.,</t>
  </si>
  <si>
    <t>Western Region Transmission syatem -II</t>
  </si>
  <si>
    <t xml:space="preserve">Plot No. 54, Near Riya revati resort , </t>
  </si>
  <si>
    <t>Sama - savli road, vadodara-390008</t>
  </si>
  <si>
    <t>Sl. No.</t>
  </si>
  <si>
    <t>Service Code</t>
  </si>
  <si>
    <t>SAC</t>
  </si>
  <si>
    <t>Total Tax GST @ 18%</t>
  </si>
  <si>
    <t>Total Erection Charges incl. GST</t>
  </si>
  <si>
    <t>(Service Accounting Codes)</t>
  </si>
  <si>
    <t>Rate of GST applicable 
( in %)</t>
  </si>
  <si>
    <t>Whether SAC in column ‘3’ is confirmed. If not  indicate applicable the SAC #</t>
  </si>
  <si>
    <t>Add Amount above/below +/- on the amount for DSR Items as per quoted percentage</t>
  </si>
  <si>
    <t>Total of Schedule Items Part IIIA</t>
  </si>
  <si>
    <t>Total Tax</t>
  </si>
  <si>
    <t>Date:</t>
  </si>
  <si>
    <t>Place:</t>
  </si>
  <si>
    <t xml:space="preserve">Schedule-6 </t>
  </si>
  <si>
    <t xml:space="preserve">Name </t>
  </si>
  <si>
    <t>Address</t>
  </si>
  <si>
    <t>Description</t>
  </si>
  <si>
    <t>Total Price (INR)</t>
  </si>
  <si>
    <t>Service/Installation Charges</t>
  </si>
  <si>
    <t>a.</t>
  </si>
  <si>
    <t>Total of Service/Installation Charge 
(ITEMS TAB: Item 01  for BID PRICE SUMMARY Statement )</t>
  </si>
  <si>
    <t>Total GST against Service/Installation Charge
(ITEMS TAB: Item 02  for BID PRICE SUMMARY Statement )</t>
  </si>
  <si>
    <t xml:space="preserve">Grand Total </t>
  </si>
  <si>
    <t xml:space="preserve">Date : </t>
  </si>
  <si>
    <t>Printed Name   :</t>
  </si>
  <si>
    <t>Place :</t>
  </si>
  <si>
    <t>Designation   :</t>
  </si>
  <si>
    <t>Grand Summary</t>
  </si>
  <si>
    <t>(SUMMARY OF TAXES &amp; DUTIES)</t>
  </si>
  <si>
    <t>Item Nos.</t>
  </si>
  <si>
    <t>Total Price
 (in ₹)</t>
  </si>
  <si>
    <t>TOTAL GST on Services</t>
  </si>
  <si>
    <r>
      <t xml:space="preserve">Total GST on Supply &amp; Installation Services  (indentified in Schedule-3A) </t>
    </r>
    <r>
      <rPr>
        <sz val="10"/>
        <rFont val="Bookman Old Style"/>
        <family val="1"/>
      </rPr>
      <t xml:space="preserve"> which are not included in the Installationas per the provision of the Bidding Documents, as applicable</t>
    </r>
  </si>
  <si>
    <t xml:space="preserve">Schedule-2 </t>
  </si>
  <si>
    <t>(i)</t>
  </si>
  <si>
    <t>(ii)</t>
  </si>
  <si>
    <t>I</t>
  </si>
  <si>
    <t>TOTAL SCHEDULE NO.-3A</t>
  </si>
  <si>
    <t>Name of Package:  Construction of Residential Quarters Type B1 &amp; B2 AT NAVSARI</t>
  </si>
  <si>
    <t xml:space="preserve">BILL OF QUANTITIES FOR Construction of Residential Quarters , Guest House and Community Center including parking shed, concrete roads, Drains and Culverts, water supply &amp; Sewerage system at Navsari S/s </t>
  </si>
  <si>
    <t>PART -A : Schedule Items as per DSR 2023 (Civil works)</t>
  </si>
  <si>
    <t>Unit Erection Charges excluding GST</t>
  </si>
  <si>
    <t xml:space="preserve">Unit Erection Charges </t>
  </si>
  <si>
    <t>Total Erection Charges Excl. GST</t>
  </si>
  <si>
    <t>Add percentage (%) above/below +/- on DSR 2023 Rates (to be quoted by contractor)</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</si>
  <si>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</si>
  <si>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</si>
  <si>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</si>
  <si>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</si>
  <si>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</si>
  <si>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</si>
  <si>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</si>
  <si>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</si>
  <si>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</si>
  <si>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</si>
  <si>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</si>
  <si>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</si>
  <si>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</si>
  <si>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</si>
  <si>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</si>
  <si>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</si>
  <si>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</si>
  <si>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</si>
  <si>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</si>
  <si>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</si>
  <si>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</si>
  <si>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</si>
  <si>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Sch-1 given at the right top of the worksheet to go to Sch-1.</t>
  </si>
  <si>
    <t>Sch -1 : (Abstract Of Cost)</t>
  </si>
  <si>
    <t xml:space="preserve">Summary of all the Schedules  shall be displayed automatically. </t>
  </si>
  <si>
    <t>No cell is required to be filled in by the bidder in this worksheet.</t>
  </si>
  <si>
    <t>Sch-2 (Schedule  Items for Civil Works for FOR CONSTRUCTION OF TL STORE (50m x 10 m)  FOR BANASKANTHA SUBSTATION  ) :</t>
  </si>
  <si>
    <r>
      <t>Schedule Items:</t>
    </r>
    <r>
      <rPr>
        <sz val="12"/>
        <rFont val="Book Antiqua"/>
        <family val="1"/>
      </rPr>
      <t xml:space="preserve"> only % above/below DSR-2014 is to be filled up.</t>
    </r>
  </si>
  <si>
    <t>Total amount shall get calculated automatically.</t>
  </si>
  <si>
    <t>Sch-3 (Non-Schedule  Items for FOR CONSTRUCTION OF TL STORE (50m x 10 m)  FOR BANASKANTHA SUBSTATION ) :</t>
  </si>
  <si>
    <r>
      <rPr>
        <b/>
        <sz val="12"/>
        <rFont val="Book Antiqua"/>
        <family val="1"/>
      </rPr>
      <t>Non-Schedule Items</t>
    </r>
    <r>
      <rPr>
        <sz val="12"/>
        <rFont val="Book Antiqua"/>
        <family val="1"/>
      </rPr>
      <t>: Fill up unit rates for all the items in numeric values greater than 0 (zero). If unit rate is left blank, the corresponding item shall be deemed to be included in the total price.</t>
    </r>
  </si>
  <si>
    <t>The rate quoted shall be inclusive of the Service Tax.</t>
  </si>
  <si>
    <t>Sch-4 (Schedule  Items for CONSTRUCTION OF OPEN STORE YARD OF SIZE  (110m x 40) m  for BANASKANTHA SUBSTATION  ) :</t>
  </si>
  <si>
    <t>Sch-5 (Non-Schedule  Items for CONSTRUCTION OF OPEN STORE YARD OF SIZE  (110m x 40) m  for BANASKANTHA SUBSTATION ) :</t>
  </si>
  <si>
    <t>Sch-6 ( INTERNAL ELECTRIFICATION WORKS OF 50x10 STORE  SHED FOR BANASKANTHA SUBSTATION  ) :</t>
  </si>
  <si>
    <t>Fill up unit rates for all the items in numeric values greater than 0 (zero). If unit rate is left blank, the corresponding item shall be deemed to be included in the total price.</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</si>
  <si>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</si>
  <si>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</si>
  <si>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Sch-3 . </t>
  </si>
  <si>
    <t xml:space="preserve">Fill up names &amp; Designation of the representatives of other JV partner(s) if the bidder is JV (Joint Venture) . </t>
  </si>
  <si>
    <t>Fill up additional information as required.</t>
  </si>
  <si>
    <t>* * *</t>
  </si>
  <si>
    <t>Happy Bidding !</t>
  </si>
  <si>
    <t>Name of Package :</t>
  </si>
  <si>
    <t>Package No          :</t>
  </si>
  <si>
    <t>Specification No. :</t>
  </si>
  <si>
    <t>Completion Period</t>
  </si>
  <si>
    <t>Enter following details of the bidder</t>
  </si>
  <si>
    <t>Specify type of Bidder                    [Select from drop down menu]</t>
  </si>
  <si>
    <t>Individual Firm</t>
  </si>
  <si>
    <t xml:space="preserve">Address of Registered Office &amp; Mobile Numbers </t>
  </si>
  <si>
    <t>…….. …… ………. ……….</t>
  </si>
  <si>
    <t xml:space="preserve">Printed Name </t>
  </si>
  <si>
    <t>Designation</t>
  </si>
  <si>
    <t xml:space="preserve">Date     </t>
  </si>
  <si>
    <t xml:space="preserve">Place     </t>
  </si>
  <si>
    <t xml:space="preserve"> Qty</t>
  </si>
  <si>
    <t>8</t>
  </si>
  <si>
    <t xml:space="preserve">GRAND TOTAL </t>
  </si>
  <si>
    <t>Rate of GST applicable ( in %)</t>
  </si>
  <si>
    <t>Quantity</t>
  </si>
  <si>
    <t>Unit Erection Charges Excluding GST</t>
  </si>
  <si>
    <t>Total Erection Charges
 (Excl. GST)</t>
  </si>
  <si>
    <t>Total Tax GST @18%</t>
  </si>
  <si>
    <t>Total Erection chrages Including GST</t>
  </si>
  <si>
    <t xml:space="preserve">PART -B :Non Schedule Items </t>
  </si>
  <si>
    <t>1</t>
  </si>
  <si>
    <t>Cum</t>
  </si>
  <si>
    <t>2</t>
  </si>
  <si>
    <t>3</t>
  </si>
  <si>
    <t>4</t>
  </si>
  <si>
    <t>5</t>
  </si>
  <si>
    <t>6</t>
  </si>
  <si>
    <t>7</t>
  </si>
  <si>
    <t>Total of Non Schedule Items  3B</t>
  </si>
  <si>
    <t># In case the bidder leaves the cell for confirmation of the SAC and/or  GST rate “blank”,  the SAC and corresponding GST rate indicated by the Employer shall be deemed to be the one confirmed by the Bidder.</t>
  </si>
  <si>
    <t>b.</t>
  </si>
  <si>
    <r>
      <t xml:space="preserve">Total GST on Supply &amp; Installation Services  (indentified in Schedule-3B) </t>
    </r>
    <r>
      <rPr>
        <sz val="10"/>
        <rFont val="Bookman Old Style"/>
        <family val="1"/>
      </rPr>
      <t xml:space="preserve"> which are not included in the Installation as per the provision of the Bidding Documents, as applicable</t>
    </r>
  </si>
  <si>
    <t>TOTAL SCHEDULE NO.-3B</t>
  </si>
  <si>
    <t xml:space="preserve">Description
</t>
  </si>
  <si>
    <t>Description
(DSR'25 Items- Horticulture Works)</t>
  </si>
  <si>
    <t>Total of Schedule Items as per DSR'25 (Horticulture)</t>
  </si>
  <si>
    <t>Supplying and stacking of good earth (Black Cotton/ Talab soil) at site including royalty and carriage upto 5 km complete (earth measured in stacks will be reduced by 20% for payment).</t>
  </si>
  <si>
    <t xml:space="preserve">Supplying and stacking of well decayed cattle manure at site including royalty and carriage upto 5 k.m. lead complete (cattle manure measured in stacks will be reduced by 8% for Payment). </t>
  </si>
  <si>
    <t xml:space="preserve">Rough dressing the trenched ground including breaking clods. </t>
  </si>
  <si>
    <t xml:space="preserve">Uprooting weeds from the trenched area after 10 to 15 days of its flooding with water including disposal of uprooted vegetation. </t>
  </si>
  <si>
    <t xml:space="preserve">Spreading of sludge, dump manure and/or good earth in required thickness as per direction of officer-in-charge (cost of sludge, dump manure and/ or good earth to be paid separately). </t>
  </si>
  <si>
    <t xml:space="preserve">Mixing earth and sludge or manure in the required proportion specified or directed by the Officer-in-charge </t>
  </si>
  <si>
    <t xml:space="preserve">Fine dressing of the ground.  </t>
  </si>
  <si>
    <t>Grassing with selection No. 1 grass including watering and maintenance of the lawn for 60 days or more till the grass forms a thick lawn, free from weeds and fit for mowing including supplying good earth, if needed (the grass and earth shall be paid for separately).</t>
  </si>
  <si>
    <t>2.10.1</t>
  </si>
  <si>
    <t xml:space="preserve"> In rows 5 cm apart in both directions</t>
  </si>
  <si>
    <t xml:space="preserve"> Preparation of beds for hedging and shrubbery by excavating 60 cm deep and trenching the excavated base to a further depth of 30 cm, refilling the excavated earth after breaking clods and mixing with sludge or manure in the ratio of 8:1 (8 parts of stacked volume of earth after reduction by 20% : one part of stacked volume of sludge or manure after reduction by 8%), flooding with water, filling with earth if necessary, watering and finally fine dressing, leveling etc. including stacking and disposal of materials declared unserviceable and surplus earth by spreading and leveling as directed, within a lead of 50 m, lift up to 1.5 m complete (cost of sludge, manure or extra earth to be paid for separately) </t>
  </si>
  <si>
    <t>Digging holes in ordinary soil and refilling the same with the excavated earth mixed with manure or sludge in the ratio of 2:1 by volume (2 parts of stacked volume of earth after reduction by 20% : 1 part of stacked volume of manure after reduction by 8%) flooding with water, dressing including removal of rubbish and surplus earth, if any, with all leads and lifts (cost of manure, sludge or extra good earth if needed to be paid for separately) :</t>
  </si>
  <si>
    <t>2.14.3</t>
  </si>
  <si>
    <t xml:space="preserve"> Holes 60 cm dia, and 60 cm deep </t>
  </si>
  <si>
    <t>Each</t>
  </si>
  <si>
    <t xml:space="preserve">Preparation of mounds of various size and shape by available excavated / supplied earth in layers not exceeding 20 cm in depth, breaking clods, watering of each layer, dressing etc., lead upto 50 meter and lift upto 1.5 m complete as per direction of Officer-in-charge. </t>
  </si>
  <si>
    <t>Supplying &amp; Stacking of Selection No.1 Grass at site fresh &amp; free from weeds having proper roots in green including loading, unloading, carriage and all taxes paid etc.and as per direction of officer in charge.</t>
  </si>
  <si>
    <t xml:space="preserve">Providing &amp; fixing of White River (Stone) Pables size of 2" to 2.50" dia in natural colour at site of work including loading, unloading, carriage and all taxes paid etc.and as per direction of officer in charge. </t>
  </si>
  <si>
    <t>Per Qtl.</t>
  </si>
  <si>
    <t>Anti termite treatment of lawn area through Chloropyriphose 20% E.C., 5 liter diluted in 995 liters water and applying solution @ 1.00 litre solution
per sqm each application in lawn / bed area (two application) i/c cost of chemical) and as per direction of officer-in-charge.</t>
  </si>
  <si>
    <t xml:space="preserve"> Sqm</t>
  </si>
  <si>
    <t>Plantation of Trees, Shrubs, and Hedge at site i/c watering and removal of unserveiceable material’s as per direction of officer in charge (excluding cast of plant &amp; water)</t>
  </si>
  <si>
    <t>2.57.1</t>
  </si>
  <si>
    <t>Trees Plant</t>
  </si>
  <si>
    <t>2.57.3</t>
  </si>
  <si>
    <t>Hedge Plant</t>
  </si>
  <si>
    <t>Supply of following plants as per the specification given below, planting &amp; watering the same at site as per direction of Engineer in charge and Drawing.</t>
  </si>
  <si>
    <t>Providing and stacking of Polyalthia longifolia (Ashok) height 150-165 cm. in earthen pot size 25 cm as per direction of the officer-in-charge.</t>
  </si>
  <si>
    <t>Providing, stacking and Displaying Phoenix Palm having ht. 75 cm to 90 cm with 10 to 15 leaves, well developed, fresh and healthy in 25 cm size of Earthen pot / Plastic pot and as per direction of the officer-incharge.</t>
  </si>
  <si>
    <t>Providing, stacking and Displaying Budded Rose (H.T. variety) 3 to 4 healthy branch 30 cm and above ht. well developed with one and above flower plant in 20 cm Earthen Pot/Plastic Pot as per direction of the
officer-in-charge.</t>
  </si>
  <si>
    <t>Providing, stacking and Displaying Mogra of height 25 to 30 cm., 2 to 3 branch in 20 cm Earthen Pot/Plastic Pot and as per direction of the officer-in-charge.</t>
  </si>
  <si>
    <t>Providing, stacking and Displaying Bougainvillea named variety, Sobhra, Thima, Marry palmar, Cherry Blossom etc. well developed with fresh &amp; healthy bushy plant in full bloom 75 cm to 90 cm ht. plant in 40 cm
Cement Pot/ Plastic Pot and as per direction of the officer-in-charge.</t>
  </si>
  <si>
    <t>Providing, stacking and Displaying Foxtail palm well developed with fresh &amp; healthy foliage of ht. plant 210 cm to 240 cm in 40 cm Cement Pot/ Plastic Pot and as per direction of the officer-in-charge.</t>
  </si>
  <si>
    <t>Providing, stacking and Displaying Golden Bottle brush Topiary well developed with fresh &amp; healthy foliage 5 to 6 big ball 115 cm to 180 cm ht plant in 40 cm Cement Pot/ Plastic Pot and as per direction of the
officer-in-charge.</t>
  </si>
  <si>
    <t>Providing and stacking Duranta Golden, having ht. 15 cm to 20 cm bushy shape with fresh and healthy leaves in 15 cm size of Earthen Pot / Plastic Pot and as per direction of the officer-in-charge.</t>
  </si>
  <si>
    <t>Providing and stacking of Bottle palm ht. 150-180 cm bottom girth 20- 25 cm well developed in poly bag size 25 cm as per direction of the officer-in-charge.</t>
  </si>
  <si>
    <t>Providing and stacking of Azadirachta indica ( Neem ) height 120-130cm in polybag size 25 cm as per direction of the officer-in-charge.</t>
  </si>
  <si>
    <t>Providing and stacking of Cassia fistula (Amaltash) height 120-135 cm. in poly bag size 25 cm as per direction of the officer-in-charge.</t>
  </si>
  <si>
    <t>Providing and stacking of Delonix regia (Gulmohar) height 150-165 cm. in poly bag size 25 cm as per direction of the officer-in-charge.</t>
  </si>
  <si>
    <t>Providing and stacking of Ficus infectoria (Pilkhan) height 150-165 cm. in polybag size 25 cm as per direction of the officer-in-charge.</t>
  </si>
  <si>
    <t>Providing and stacking of Plumeria alba height 120-135 cm. with 2-3 branches in bag size 30 cm as per direction of the officer-in-charge.</t>
  </si>
  <si>
    <t>Providing and stacking of Pongamia glabra (Papri) height 120-135 cm. in poly bag size 25 cm as per direction of the officer-in-charge.</t>
  </si>
  <si>
    <t>Providing and stacking of Washingtonia filifera palm stem ht. 90-105 cm with 6-7 healthy lush green leaves well developed in big size HDPE bag as per direction of the officer-in-charge</t>
  </si>
  <si>
    <t>Providing and stacking of Ficus panda of height 30-45 cm. with 3-4 branches and healthy foliage in p.bag of size 20 cm as per direction of the officer-in-charge.</t>
  </si>
  <si>
    <t>Providing and stacking of Hibiscus rosasinensis of height 60-75 cm. with 5-6 branches in p.bag of size 25 cm as per direction of the officerin- charge.</t>
  </si>
  <si>
    <t>Providing and stacking of Tabernaemontana coronaria (Chandni single) of height 75-90 cm. with 5-6 branches in bag of size 25 cm as per direction of the officer-in-charge.</t>
  </si>
  <si>
    <t>Providing and stacking of Nerium oleander (kaner) of height 60-75 cm. with 5-6 branches in poly bag of size 25 cm as per direction of the officer-in-charge.</t>
  </si>
  <si>
    <t>Providing and stacking of Tecoma stans of height 60-75 cm. branched in earthen pot of size 20 cm as per direction of the officer-in-charge.</t>
  </si>
  <si>
    <t>2.10</t>
  </si>
  <si>
    <t>9</t>
  </si>
  <si>
    <t>10</t>
  </si>
  <si>
    <t>11</t>
  </si>
  <si>
    <t>12</t>
  </si>
  <si>
    <t>13</t>
  </si>
  <si>
    <t>14</t>
  </si>
  <si>
    <t>15</t>
  </si>
  <si>
    <t>(A)</t>
  </si>
  <si>
    <t>(B)</t>
  </si>
  <si>
    <t>16</t>
  </si>
  <si>
    <t>17</t>
  </si>
  <si>
    <t>18</t>
  </si>
  <si>
    <t>19</t>
  </si>
  <si>
    <t>20</t>
  </si>
  <si>
    <t>21</t>
  </si>
  <si>
    <t>22</t>
  </si>
  <si>
    <t>23</t>
  </si>
  <si>
    <t>24</t>
  </si>
  <si>
    <t>25</t>
  </si>
  <si>
    <t>26</t>
  </si>
  <si>
    <t>27</t>
  </si>
  <si>
    <t>28</t>
  </si>
  <si>
    <t>29</t>
  </si>
  <si>
    <t>30</t>
  </si>
  <si>
    <t>31</t>
  </si>
  <si>
    <t>32</t>
  </si>
  <si>
    <t>33</t>
  </si>
  <si>
    <t>34</t>
  </si>
  <si>
    <t>35</t>
  </si>
  <si>
    <t>36</t>
  </si>
  <si>
    <t>Per Sqm per month</t>
  </si>
  <si>
    <t>Per tree per month</t>
  </si>
  <si>
    <t>2.50</t>
  </si>
  <si>
    <t>PART -A : Schedule Items as per DSR 2025 (Horticulture)</t>
  </si>
  <si>
    <t>Description
(DSR'23 Items- Civil Works)</t>
  </si>
  <si>
    <t xml:space="preserve">Total of Schedule Items as per DSR'23 </t>
  </si>
  <si>
    <t>2.8.1</t>
  </si>
  <si>
    <t xml:space="preserve">All kinds of soil. </t>
  </si>
  <si>
    <t xml:space="preserve">cum </t>
  </si>
  <si>
    <t xml:space="preserve"> cum </t>
  </si>
  <si>
    <t>Providing and laying in position cement concrete of specified grade excluding the cost of centering and shuttering - All work up to plinth level :</t>
  </si>
  <si>
    <t>4.1.3</t>
  </si>
  <si>
    <t>1:2:4 (1 cement : 2 coarse sand : 4 graded stone aggregate 20 mm nominal size)</t>
  </si>
  <si>
    <t>4.1.8</t>
  </si>
  <si>
    <t xml:space="preserve">1:4:8 (1 Cement : 4 coarse sand (zone-III) : 8 graded stone aggregate 40 mm nominal size) </t>
  </si>
  <si>
    <t>Centering and shuttering including strutting, propping etc. and removal of form work for :</t>
  </si>
  <si>
    <t>4.3.1</t>
  </si>
  <si>
    <t xml:space="preserve">Foundations, footings, bases for columns </t>
  </si>
  <si>
    <t xml:space="preserve">sqm </t>
  </si>
  <si>
    <t>Providing and laying damp-proof course 50 mm thick with cement concrete 1:2:4 (1 cement : 2 coarse sand (Zone:III) : 4 graded stone aggregate 20 mm nominal size).</t>
  </si>
  <si>
    <t>Centering and shuttering including strutting, propping etc. and removal of form for all heights :</t>
  </si>
  <si>
    <t>5.9.1</t>
  </si>
  <si>
    <t>Foundations, footings, bases of columns, etc. for massconcrete</t>
  </si>
  <si>
    <t>5.9.3</t>
  </si>
  <si>
    <t>Suspended floors, roofs, landings, balconies and access  platform</t>
  </si>
  <si>
    <t>5.9.5</t>
  </si>
  <si>
    <t>Lintels, beams, plinth beams, girders, bressumers and cantilevers</t>
  </si>
  <si>
    <t>Providing and laying in position ready mixed or site batched design mix cement concrete for reinforced cement concrete work;using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times of the specified minimum cement content, the contractor shall have discretion to either re-design the mix or bear the cost of extra cement.</t>
  </si>
  <si>
    <t>5.33.1.2</t>
  </si>
  <si>
    <t>Concrete of M30 grade with minimum cement
content of 350 kg /cum upto plinth level</t>
  </si>
  <si>
    <t>5.33.2.2</t>
  </si>
  <si>
    <t>Concrete of M30 grade with minimum cement
content of 350 kg /cum above plinth level and upto floor V level</t>
  </si>
  <si>
    <t>Brick work with common burnt clay F .P .S. (non modular) bricks of class designation 7.5 in foundation and plinth in:</t>
  </si>
  <si>
    <t>6.1.2</t>
  </si>
  <si>
    <t>Cement mortar 1:6 (1 cement : 6 coarse sand)</t>
  </si>
  <si>
    <t>Brick work with common burnt clay F.P.S. (non modular) bricks of class designation 7.5 in superstructure above plinth level up to floor V level in all shapes and sizes in :</t>
  </si>
  <si>
    <t>6.4.2</t>
  </si>
  <si>
    <t>7.38</t>
  </si>
  <si>
    <t>Stone tile work for wall lining upto 10 m height with special adhesive over 12 mm thick bed of cement mortar 1:3 (1 cement : 3 coarse sand), including pointing in white cement with an admixture of pigment to match the stone shade.</t>
  </si>
  <si>
    <t>7.38.1</t>
  </si>
  <si>
    <t>8mm thick (mirror polished and machine cut edge)</t>
  </si>
  <si>
    <t>7.38.1.1</t>
  </si>
  <si>
    <t>Granite stone of any colour and shade.</t>
  </si>
  <si>
    <t>Sq.m.</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</si>
  <si>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to edges to give high gloss finish etc. complete
at all levels.</t>
  </si>
  <si>
    <t>8.2.1</t>
  </si>
  <si>
    <t>Rajnagar plain White marble/Udaipur green marble/Zebra black marble</t>
  </si>
  <si>
    <t>8.2.1.2</t>
  </si>
  <si>
    <t>Area of slab over 0.50 sqm</t>
  </si>
  <si>
    <t>8.2.2</t>
  </si>
  <si>
    <t xml:space="preserve"> Granite of any colour and shade</t>
  </si>
  <si>
    <t>8.2.2.2</t>
  </si>
  <si>
    <t xml:space="preserve"> Area of slab over 0.50 sqm </t>
  </si>
  <si>
    <t>8.3</t>
  </si>
  <si>
    <t>Providing edge moulding to 18 mm thick marble stone counters, Vanities etc., including machine polishing to edge to give high gloss finish etc. complete as per design approved by Engineer-in-Charge.</t>
  </si>
  <si>
    <t>8.3.2</t>
  </si>
  <si>
    <t>Granite Work</t>
  </si>
  <si>
    <t>metre</t>
  </si>
  <si>
    <t>10.16</t>
  </si>
  <si>
    <t>Steel work in built up tubular (round, square or rectangular hollow tubes etc.) trusses etc., including cutting, hoisting, fixing in position and applying a priming coat of approved steel primer, including welding and
bolted with special shaped washers etc. complete.</t>
  </si>
  <si>
    <t>10.16.1</t>
  </si>
  <si>
    <t>Hot finished welded type tubes</t>
  </si>
  <si>
    <t>Kg</t>
  </si>
  <si>
    <t>Steel work welded in built up sections/ framed work, including cutting, hoisting, fixing in position and applying a priming coat of approved steel
primer using structural steel etc. as required.</t>
  </si>
  <si>
    <t>10.25.2</t>
  </si>
  <si>
    <t>In shed, gratings, frames, guard bar, ladder, railings, brackets, gates and similar works</t>
  </si>
  <si>
    <t>KG</t>
  </si>
  <si>
    <t>Marble stone flooring with 18 mm thick marble stone, as per sample of marble approved by Engineer-in-charge, over 20 mm (average) thick base of cement mortar 1:4 (1 cement : 4 coarse sand) laid and jointed with grey cement slurry, including rubbing and polishing complete with :</t>
  </si>
  <si>
    <t>11.23.1</t>
  </si>
  <si>
    <t xml:space="preserve">Makrana white second quality </t>
  </si>
  <si>
    <t>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</si>
  <si>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sqm</t>
  </si>
  <si>
    <t>Providing and laying Ceramic glazed floor tiles of size 300x300 mm (thickness to be specified by the manufacturer) of 1st quality conforming to IS : 15622 of approved make in colours such as White, Ivory, Grey, Fume Red Brown, laid on 20 mm thick cement mortar 1:4 (1 Cement : 4 Coarse sand), jointing with grey cement slurry @ 3.3kg/sqm including pointing the joints with white cement and matching pigment etc., complete.</t>
  </si>
  <si>
    <t>Providing and fixing on roof pressed clay tiles ( Manglore tiles) of 20mm nominal thickness and approved size and approved pattern  on steel frame work complete as directed ( steel frame work to be paid seperatly )</t>
  </si>
  <si>
    <t>Providing and laying on roof pressed clay tile ridge ( Mangalore Tile) of 20mm nominal thickness and of approved pattern on steel frame work complete ( steel frame work to be paid seperatly )</t>
  </si>
  <si>
    <t>Metre</t>
  </si>
  <si>
    <t>Providing &amp; fixing UV stabilised fiberglass reinforced plastic sheet roofing up to any pitch, including fixing with polymer coated 'J' or 'L' hooks, bolts &amp; nuts 8mm dia. G.I plain/bitumen washers complete but excluding the cost of purlins, rafters, trusses etc. The sheets shall be manufactured out of 2400 TEX panel rovigs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t>
  </si>
  <si>
    <t>12.47.2</t>
  </si>
  <si>
    <t>2 mm thick flat</t>
  </si>
  <si>
    <t xml:space="preserve">Providing and fixing precoated galvanised sheets roofing accessories of Total coated thickness 0.50mm ( base metal of minimum 0.45mm thickness with total coating thickness of 0.05mm) with zinc coating 120 grams per sq.m as oer IS:277, IN 240 mpa steel grade, 5-7 microns. Sheet should have protective guard film of 25 microns minimum to avoid scratches during transportation and should be supplied in single length of 12meter or as desired by Engineer in charge. The sheet shall be fixed using self drilling / self tapping screws complete </t>
  </si>
  <si>
    <t>12.51.6</t>
  </si>
  <si>
    <t>Gutter ( 600mm over girth )</t>
  </si>
  <si>
    <t>RMT</t>
  </si>
  <si>
    <t>12 mm cement plaster of mix :</t>
  </si>
  <si>
    <t>13.1.1</t>
  </si>
  <si>
    <t>1:4 (1 cement: 4 fine sand)</t>
  </si>
  <si>
    <t>Finishing walls with Premium Acrylic Smooth exterior paint with Silicone additives of required shade:</t>
  </si>
  <si>
    <t>13.47.1</t>
  </si>
  <si>
    <t>New work (Two or more coats applied @ 1.43 ltr/10 sqm over and including priming coat of exterior primer applied @ 0.90 kg/10 sqm)</t>
  </si>
  <si>
    <t>Painting with synthetic enamel paint of approved brand and
manufacture to give an even shade :</t>
  </si>
  <si>
    <t>13.62.1</t>
  </si>
  <si>
    <t>Two or more coats on new work an under coat of suitable shade with ordinary paint of approved brand and manufacture</t>
  </si>
  <si>
    <t>Providing and applying white cement based putty of average thickness 1 mm, of approved brand and manufacturer, over the plastered wall surface to prepare the surface even and smooth complete</t>
  </si>
  <si>
    <t>Providing and laying at or near ground level factory made kerb stone of M-25 grade cement concrete in position to the required line, level and curvature, jointed with cement mortar 1:3 (1 cement: 3 coarse sand), including making joints with or without grooves (thickness of joints except at sharp curve shall not to more than 5mm), including
making drainage opening wherever required complete etc. as per direction of Engineer-in-charge (length of finished kerb edging shall be measured for payment). (Precast C.C. kerb stone shall be approved by Engineer-in-charge).</t>
  </si>
  <si>
    <t>Providing and laying factory made chamfered edge Cement Concrete paver blocks In foot path, park &amp; lawns driveway or light &amp; traffic parking etc. of required strength, thickness &amp; size/ shape, made by table vibratory method using PU mould, laid in required colour &amp; pattern over 50mm thick compacted bed of course sand, compacting and proper embedding/laying of inter locking paver blocks into the
sand bedding layer through vibratory compaction by using plate vibrator, filling the joints with sand and cutting of paver blocks as per required size and pattern, finishing and sweeping extra sand, all complete as per manufacturer's specifications &amp; direction of Engineerin- Charge.</t>
  </si>
  <si>
    <t>16.91.1</t>
  </si>
  <si>
    <t xml:space="preserve">60mm thick Cement concrete paver block of M-35 grade with approved colour, design &amp; pattern. </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</si>
  <si>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t>
  </si>
  <si>
    <t>18.9.4</t>
  </si>
  <si>
    <t>32 mm nominal outer dia Pipes</t>
  </si>
  <si>
    <t>18.9.6</t>
  </si>
  <si>
    <t>50 mm nominal outer dia Pipes</t>
  </si>
  <si>
    <t>Providing and fixing gun metal gate valve with C.I. wheel of approved quality (screwed end) :</t>
  </si>
  <si>
    <t>18.17.2</t>
  </si>
  <si>
    <t xml:space="preserve"> 32 mm nominal bore</t>
  </si>
  <si>
    <t>18.17.4</t>
  </si>
  <si>
    <t xml:space="preserve"> 50 mm nominal bore</t>
  </si>
  <si>
    <t>Providing and laying water proofing treatment to vertical and horizontal surfaces of depressed portions of W.C., kitchen and the like consisting of :</t>
  </si>
  <si>
    <t>(i) Ist course of applying cement slurry @ 4.4 kg/sqm mixed with water proofing compound conforming to IS 2645 in recommended proportions including rounding off junction of vertical and horizontal surface.</t>
  </si>
  <si>
    <t>(ii) IInd course of 20 mm cement plaster 1:3 (1 cement : 3 coarse sand) mixed with water proofing compound in recommended proportion including rounding off junction of vertical and horizonta lsurface.</t>
  </si>
  <si>
    <t>(iii) IIIrd course of applying blown or residual bitumen applied hot at 1.7 kg. per sqm of area.</t>
  </si>
  <si>
    <t>(iv) IVth course of 400 micron thick PVC sheet. (Overlaps at joints of PVC sheet should be 100 mm wide and pasted to each other with bitumen @ 1.7 kg/ sqm).</t>
  </si>
  <si>
    <t>A</t>
  </si>
  <si>
    <t>B</t>
  </si>
  <si>
    <t>C</t>
  </si>
  <si>
    <t>13.80</t>
  </si>
  <si>
    <t>NS-1</t>
  </si>
  <si>
    <t xml:space="preserve">Supply and filling of good quality moorum under floor in layers not exceeding 20 cms in depth, consolidating each deposited layer by ramming and watering,   consolidating and dressing complete. (Measurement shall be based on compacted volume)    </t>
  </si>
  <si>
    <t>cum</t>
  </si>
  <si>
    <t>NS-2</t>
  </si>
  <si>
    <t>Supplying, filling and compacting stone boulders mixed with sand under foundations, roads, cable trenches, drains etc in layers not exceeding 250mm thickness including ramming, watering, compacting etc.(DSR Item No.16.3,16.4,16.3.8)</t>
  </si>
  <si>
    <t>NS-3</t>
  </si>
  <si>
    <t xml:space="preserve"> Steel reinforcement for R.C.C. work including straightening, cutting, bending, placing in position and binding all complete upto plinth level. (CRS Steel of Grade 500D or more)</t>
  </si>
  <si>
    <t>NS-4</t>
  </si>
  <si>
    <t>Supply and Installation of Bubbler fountain with the folowing details</t>
  </si>
  <si>
    <t>a</t>
  </si>
  <si>
    <t xml:space="preserve">15FT DYA 2'' G IPIPE RING WITH 1/4 COUPLING AND 2''INLET AND 1'' LEGE  </t>
  </si>
  <si>
    <t>Nos.</t>
  </si>
  <si>
    <t>b</t>
  </si>
  <si>
    <t>c</t>
  </si>
  <si>
    <t>d</t>
  </si>
  <si>
    <t>ELECTRICAL OUT DOOR PENAL</t>
  </si>
  <si>
    <t>e</t>
  </si>
  <si>
    <t xml:space="preserve">UPVC PIPE AND FITTING  </t>
  </si>
  <si>
    <t>LS</t>
  </si>
  <si>
    <t>f</t>
  </si>
  <si>
    <t>3CORE X2.5SQ MM PUMPE CABLE</t>
  </si>
  <si>
    <t>Mtr</t>
  </si>
  <si>
    <t>g</t>
  </si>
  <si>
    <t>4CORE CABLE X 1.5 SQMM  LIGHT CABLE</t>
  </si>
  <si>
    <t>h</t>
  </si>
  <si>
    <t xml:space="preserve">1/4 ''  JET NOZZAL </t>
  </si>
  <si>
    <t>i</t>
  </si>
  <si>
    <t>c.</t>
  </si>
  <si>
    <t>d.</t>
  </si>
  <si>
    <r>
      <t xml:space="preserve">Total GST on Supply &amp; Installation Services  (indentified in Schedule-3C) </t>
    </r>
    <r>
      <rPr>
        <sz val="10"/>
        <rFont val="Bookman Old Style"/>
        <family val="1"/>
      </rPr>
      <t xml:space="preserve"> which are not included in the Installationas per the provision of the Bidding Documents, as applicable</t>
    </r>
  </si>
  <si>
    <r>
      <t xml:space="preserve">Total GST on Supply &amp; Installation Services  (indentified in Schedule-3D) </t>
    </r>
    <r>
      <rPr>
        <sz val="10"/>
        <rFont val="Bookman Old Style"/>
        <family val="1"/>
      </rPr>
      <t xml:space="preserve"> which are not included in the Installationas per the provision of the Bidding Documents, as applicable</t>
    </r>
  </si>
  <si>
    <t>TOTAL SCHEDULE NO.-3C</t>
  </si>
  <si>
    <t>TOTAL SCHEDULE NO.-3D</t>
  </si>
  <si>
    <t>Complete maintenance of the entire garden features  i.e. lawn trees, shrubs, hedge, flower beds, foliages, creepers etc. including hoeing,weeding pruning replacement of plants, gap filling, watering, mowing of lawn, grass cutting by lawn mover and brush cutter , removal of garden waste, applying insecticide, pesticide &amp; fertilizers(whenever required) top dressing of lawn with good earth and menure and maintenance of other garden related works as directed by officer-in-charge (Good Earth, Manure, Fertilizer, Insecticide , Pesticide will be provided by the Powergrid &amp; lawn mover and brush cutter with fuel , other T &amp; P material/articles shall be provided by the contractor.) - for SIX Months. (Lawn area shall be measured for Payment Purpose)</t>
  </si>
  <si>
    <t xml:space="preserve"> Complete maintenance of trees (Out side garden features), jobs like making of basin at regular interval i/c watering, weeding, pruning &amp; application of fertilizer etc, (excluding the cost of material which shall be supplied by the department) and as per direction of officer in charge. (Good Earth, Manure, Fertilizer, Insecticide , Pesticide will be provided by the Powergrid &amp; lawn mover and brush cutter with fuel , other T &amp; P material/articles shall be provided by the contractor.) -  for six Months.</t>
  </si>
  <si>
    <t>8.17</t>
  </si>
  <si>
    <t>Wall lining butch work upto 10m height with Dholpur stone 40 mm thick rough facing on the exposed surface with stone strips of minimum length 300 mm and required width, including embedding every tenth layer and bottom most layer in masonry or concrete after making necessary chases of size 75x75 mm and by providing layer of 75 mm thick strips i/c 12 mm thick bed of cement mortar 1:3 (1 Cement : 3 coarse sand) i/c ruled pointing in cement mortar 1:2 (1 white cement : 2 stone dust) with an admixture of pigment to match the shade of stone complete as per direction of Engineer-in-charge.</t>
  </si>
  <si>
    <t>08 Months</t>
  </si>
  <si>
    <t>General Instruction to the Bidders for filling up this workbook of Price Schedules for Package  Landscaping &amp; Horticulture  Development in The Township of 765/400/220kV  New Navsari GIS Substation</t>
  </si>
  <si>
    <t>Landscaping &amp; Horticulture  Development in The Township of 765/400/220kV  New Navsari GIS Substation</t>
  </si>
  <si>
    <t>Name of Package: Landscaping &amp; Horticulture  Development in The Township of 765/400/220kV  New Navsari GIS Substation</t>
  </si>
  <si>
    <t>BILL OF QUANTITIES FOR Horticulture Development in The  Township of 765/400/220kV  New Navsari GIS Substation</t>
  </si>
  <si>
    <t>Installation Charges- Sch 3A: -Schedule Items for Horticulture Development in The Township of  765/400/220kV  New Navsari GIS Substation</t>
  </si>
  <si>
    <t>BILL OF QUANTITIES FOR Horticulture Development in The Township of 765/400/220kV  New Navsari GIS Substation</t>
  </si>
  <si>
    <t>Installation Charges- Sch 3B: Non Schedule Items for Horticulture Development in The Township of 765/400/220kV  New Navsari GIS Substation</t>
  </si>
  <si>
    <t>Name of Package:  Landscaping &amp; Horticulture  Development in The Township of  765/400/220kV  New Navsari GIS Substation</t>
  </si>
  <si>
    <t>BILL OF QUANTITIES FOR Landscaping Development in The Township of 765/400/220kV  New Navsari GIS Substation</t>
  </si>
  <si>
    <t>Installation Charges- Sch 3A: -Schedule Items for Landscaping Development in The Township of  765/400/220kV  New Navsari GIS Substation</t>
  </si>
  <si>
    <t xml:space="preserve">BILL OF QUANTITIES FOR Landscaping Development in The Township of  765/400/220kV  New Navsari GIS Substation    </t>
  </si>
  <si>
    <t>Installation Charges- Sch 3B: Non Schedule Items for Landscaping  Development in The Township of  765/400/220kV  New Navsari GIS Substation</t>
  </si>
  <si>
    <t>Supply &amp; Installation Charges- Schedule Civil Items for Horticulture Development in The Township of 765/400/220kV  New Navsari GIS Substation</t>
  </si>
  <si>
    <t>Installation Charges- Non Schedule Items for Horticulture Development in The Township of 765/400/220kV  New Navsari GIS Substation</t>
  </si>
  <si>
    <t>Supply &amp; Installation Charges- Schedule Civil Items for Landscaping Development in The Township of 765/400/220kV  New Navsari GIS Substation</t>
  </si>
  <si>
    <t>Supply &amp; Installation Charges- Non Schedule Items for Landscaping Development in The Township of 765/400/220kV  New Navsari GIS Substation</t>
  </si>
  <si>
    <t>Add percentage (%) above/below +/- on DSR 2025 Rates (to be quoted by contractor)</t>
  </si>
  <si>
    <t>Filling available excavated earth (excluding rock) in trenches, plinth, sides of foundations etc. in layers not exceeding 20cm in depth, consolidating each deposited layer by ramming and watering, lead up to 50 m and all lift.</t>
  </si>
  <si>
    <t>Earth work in excavation by mechanical means (Hydraulic excavator) / manual means in foundation trenches or drains (not exceeding 1.5 m in width or 10 sqm on plan), including dressing of sides and ramming of bottoms, for all lift, including getting out the excavated soil and disposal of surplus excavated soil as directed, within a lead of 50 m.</t>
  </si>
  <si>
    <t>Installation &amp; TRANSPORTATION  charge</t>
  </si>
  <si>
    <t xml:space="preserve">5 hp sabmersible pumpe </t>
  </si>
  <si>
    <t xml:space="preserve">12w RGB  Led light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</si>
</sst>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164" formatCode="0.0000"/>
    <numFmt numFmtId="165" formatCode="0.00000000"/>
    <numFmt numFmtId="166" formatCode="#\,##\,##0.00"/>
    <numFmt numFmtId="167" formatCode="0.00%;\-0.00%;;@"/>
    <numFmt numFmtId="168" formatCode="0%;\-0%;;@"/>
    <numFmt numFmtId="169" formatCode="[$₹-4009]\ #,##0.00"/>
    <numFmt numFmtId="170" formatCode="[$-4009]General"/>
    <numFmt numFmtId="171" formatCode="0.0"/>
    <numFmt numFmtId="172" formatCode="[$-409]dd\-mmm\-yy;@"/>
  </numFmts>
  <fonts count="46">
    <font>
      <sz val="11"/>
      <color theme="1"/>
      <name val="Calibri"/>
      <family val="2"/>
      <scheme val="minor"/>
    </font>
    <font>
      <sz val="10"/>
      <name val="Bookman Old Style"/>
      <family val="1"/>
    </font>
    <font>
      <b/>
      <sz val="10"/>
      <name val="Bookman Old Style"/>
      <family val="1"/>
    </font>
    <font>
      <b/>
      <sz val="11"/>
      <name val="Bookman Old Style"/>
      <family val="1"/>
    </font>
    <font>
      <sz val="11"/>
      <name val="Bookman Old Style"/>
      <family val="1"/>
    </font>
    <font>
      <sz val="14"/>
      <name val="Bookman Old Style"/>
      <family val="1"/>
    </font>
    <font>
      <sz val="10"/>
      <name val="Arial"/>
      <family val="2"/>
    </font>
    <font>
      <sz val="11"/>
      <name val="Book Antiqua"/>
      <family val="1"/>
    </font>
    <font>
      <b/>
      <sz val="20"/>
      <name val="Bookman Old Style"/>
      <family val="1"/>
    </font>
    <font>
      <b/>
      <sz val="14"/>
      <name val="Bookman Old Style"/>
      <family val="1"/>
    </font>
    <font>
      <b/>
      <sz val="16"/>
      <name val="Book Antiqua"/>
      <family val="1"/>
    </font>
    <font>
      <b/>
      <sz val="14"/>
      <name val="Book Antiqua"/>
      <family val="1"/>
    </font>
    <font>
      <b/>
      <sz val="18"/>
      <name val="Bookman Old Style"/>
      <family val="1"/>
    </font>
    <font>
      <b/>
      <sz val="12"/>
      <name val="Bookman Old Style"/>
      <family val="1"/>
    </font>
    <font>
      <sz val="10"/>
      <name val="Arial"/>
      <family val="2"/>
    </font>
    <font>
      <sz val="10"/>
      <color indexed="8"/>
      <name val="Arial1"/>
      <charset val="134"/>
    </font>
    <font>
      <sz val="11"/>
      <color theme="1"/>
      <name val="Calibri"/>
      <family val="2"/>
      <scheme val="minor"/>
    </font>
    <font>
      <sz val="10"/>
      <color rgb="FF000000"/>
      <name val="Arial1"/>
    </font>
    <font>
      <sz val="10"/>
      <color theme="1"/>
      <name val="Bookman Old Style"/>
      <family val="1"/>
    </font>
    <font>
      <b/>
      <sz val="10"/>
      <color theme="1"/>
      <name val="Bookman Old Style"/>
      <family val="1"/>
    </font>
    <font>
      <b/>
      <sz val="11"/>
      <color theme="1"/>
      <name val="Bookman Old Style"/>
      <family val="1"/>
    </font>
    <font>
      <b/>
      <sz val="10"/>
      <color theme="3" tint="0.39997558519241921"/>
      <name val="Bookman Old Style"/>
      <family val="1"/>
    </font>
    <font>
      <b/>
      <sz val="10"/>
      <color rgb="FFFF0000"/>
      <name val="Bookman Old Style"/>
      <family val="1"/>
    </font>
    <font>
      <b/>
      <sz val="18"/>
      <color theme="1"/>
      <name val="Bookman Old Style"/>
      <family val="1"/>
    </font>
    <font>
      <b/>
      <sz val="14"/>
      <color theme="1"/>
      <name val="Book Antiqua"/>
      <family val="1"/>
    </font>
    <font>
      <b/>
      <sz val="14"/>
      <color indexed="9"/>
      <name val="Book Antiqua"/>
      <family val="1"/>
    </font>
    <font>
      <b/>
      <sz val="14"/>
      <color indexed="12"/>
      <name val="Book Antiqua"/>
      <family val="1"/>
    </font>
    <font>
      <b/>
      <sz val="12"/>
      <name val="Arial"/>
      <family val="2"/>
    </font>
    <font>
      <sz val="12"/>
      <name val="Book Antiqua"/>
      <family val="1"/>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0"/>
      <name val="Book Antiqua"/>
      <family val="1"/>
    </font>
    <font>
      <sz val="10"/>
      <name val="Book Antiqua"/>
      <family val="1"/>
    </font>
    <font>
      <b/>
      <sz val="11"/>
      <color indexed="12"/>
      <name val="Book Antiqua"/>
      <family val="1"/>
    </font>
    <font>
      <b/>
      <sz val="11"/>
      <color indexed="9"/>
      <name val="Book Antiqua"/>
      <family val="1"/>
    </font>
    <font>
      <b/>
      <sz val="11"/>
      <color rgb="FFFF0000"/>
      <name val="Bookman Old Style"/>
      <family val="1"/>
    </font>
    <font>
      <sz val="11"/>
      <color theme="1"/>
      <name val="Bookman Old Style"/>
      <family val="1"/>
    </font>
    <font>
      <b/>
      <sz val="11"/>
      <color theme="1"/>
      <name val="Book Antiqua"/>
      <family val="1"/>
    </font>
    <font>
      <b/>
      <sz val="9"/>
      <color theme="1"/>
      <name val="Book Antiqua"/>
      <family val="1"/>
    </font>
    <font>
      <sz val="11"/>
      <name val="Cambria"/>
      <family val="1"/>
      <scheme val="major"/>
    </font>
    <font>
      <b/>
      <sz val="11"/>
      <color theme="1"/>
      <name val="Calibri"/>
      <family val="2"/>
      <scheme val="minor"/>
    </font>
    <font>
      <sz val="12"/>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indexed="12"/>
        <bgColor indexed="64"/>
      </patternFill>
    </fill>
    <fill>
      <patternFill patternType="solid">
        <fgColor indexed="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hair">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s>
  <cellStyleXfs count="15">
    <xf numFmtId="0" fontId="0" fillId="0" borderId="0"/>
    <xf numFmtId="39" fontId="6" fillId="0" borderId="0" applyFont="0" applyFill="0" applyBorder="0" applyAlignment="0" applyProtection="0"/>
    <xf numFmtId="44" fontId="6" fillId="0" borderId="0" applyFont="0" applyFill="0" applyBorder="0" applyAlignment="0" applyProtection="0"/>
    <xf numFmtId="0" fontId="15" fillId="0" borderId="0" applyBorder="0" applyProtection="0"/>
    <xf numFmtId="170" fontId="17" fillId="0" borderId="0"/>
    <xf numFmtId="0" fontId="6" fillId="0" borderId="0"/>
    <xf numFmtId="0" fontId="6" fillId="0" borderId="0"/>
    <xf numFmtId="0" fontId="7" fillId="0" borderId="0"/>
    <xf numFmtId="0" fontId="14" fillId="0" borderId="0"/>
    <xf numFmtId="0" fontId="16" fillId="0" borderId="0"/>
    <xf numFmtId="0" fontId="6" fillId="0" borderId="0"/>
    <xf numFmtId="0" fontId="36" fillId="0" borderId="0"/>
    <xf numFmtId="9" fontId="16" fillId="0" borderId="0" applyFont="0" applyFill="0" applyBorder="0" applyAlignment="0" applyProtection="0"/>
    <xf numFmtId="0" fontId="6" fillId="0" borderId="0"/>
    <xf numFmtId="0" fontId="7" fillId="0" borderId="0" applyNumberFormat="0" applyFill="0" applyBorder="0" applyProtection="0">
      <alignment vertical="top"/>
    </xf>
  </cellStyleXfs>
  <cellXfs count="316">
    <xf numFmtId="0" fontId="0" fillId="0" borderId="0" xfId="0"/>
    <xf numFmtId="0" fontId="4" fillId="0" borderId="1" xfId="0" applyFont="1" applyBorder="1" applyAlignment="1" applyProtection="1">
      <alignment horizontal="center" vertical="center"/>
      <protection hidden="1"/>
    </xf>
    <xf numFmtId="0" fontId="4" fillId="0" borderId="1" xfId="0" applyFont="1" applyBorder="1" applyAlignment="1" applyProtection="1">
      <alignment vertical="center"/>
      <protection hidden="1"/>
    </xf>
    <xf numFmtId="0" fontId="4" fillId="0" borderId="1" xfId="0" applyFont="1" applyBorder="1" applyAlignment="1" applyProtection="1">
      <alignment horizontal="left" vertical="center"/>
      <protection hidden="1"/>
    </xf>
    <xf numFmtId="0" fontId="2" fillId="0" borderId="1" xfId="0" applyFont="1" applyBorder="1" applyAlignment="1" applyProtection="1">
      <alignment horizontal="center" vertical="center" wrapText="1"/>
      <protection hidden="1"/>
    </xf>
    <xf numFmtId="0" fontId="1" fillId="0" borderId="1" xfId="0" applyFont="1" applyBorder="1" applyAlignment="1">
      <alignment vertical="center"/>
    </xf>
    <xf numFmtId="0" fontId="2" fillId="0" borderId="0" xfId="0" applyFont="1" applyAlignment="1" applyProtection="1">
      <alignment horizontal="center" vertical="center" wrapText="1"/>
      <protection hidden="1"/>
    </xf>
    <xf numFmtId="0" fontId="4" fillId="0" borderId="0" xfId="0" applyFont="1" applyAlignment="1" applyProtection="1">
      <alignment vertical="center"/>
      <protection hidden="1"/>
    </xf>
    <xf numFmtId="0" fontId="1" fillId="0" borderId="0" xfId="0" applyFont="1"/>
    <xf numFmtId="0" fontId="1" fillId="0" borderId="1" xfId="0" applyFont="1" applyBorder="1" applyAlignment="1">
      <alignment horizontal="center" vertical="center"/>
    </xf>
    <xf numFmtId="0" fontId="6" fillId="0" borderId="1" xfId="10" applyBorder="1"/>
    <xf numFmtId="0" fontId="5" fillId="0" borderId="1" xfId="0" applyFont="1" applyBorder="1" applyAlignment="1">
      <alignment horizontal="center" vertical="top"/>
    </xf>
    <xf numFmtId="0" fontId="1" fillId="0" borderId="1" xfId="0" applyFont="1" applyBorder="1" applyAlignment="1">
      <alignment vertical="top"/>
    </xf>
    <xf numFmtId="0" fontId="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center" vertical="center" wrapText="1"/>
    </xf>
    <xf numFmtId="0" fontId="5" fillId="0" borderId="1" xfId="0" applyFont="1" applyBorder="1" applyAlignment="1">
      <alignment horizontal="center" vertical="center"/>
    </xf>
    <xf numFmtId="166" fontId="4" fillId="0" borderId="1" xfId="0" applyNumberFormat="1" applyFont="1" applyBorder="1" applyAlignment="1">
      <alignment vertical="center"/>
    </xf>
    <xf numFmtId="2" fontId="1" fillId="0" borderId="0" xfId="0" applyNumberFormat="1" applyFont="1"/>
    <xf numFmtId="166" fontId="4" fillId="2" borderId="1" xfId="0" applyNumberFormat="1" applyFont="1" applyFill="1" applyBorder="1" applyAlignment="1">
      <alignment vertical="center"/>
    </xf>
    <xf numFmtId="0" fontId="9" fillId="0" borderId="1"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5" xfId="0" applyFont="1" applyBorder="1" applyAlignment="1">
      <alignment vertical="center" wrapText="1"/>
    </xf>
    <xf numFmtId="0" fontId="5" fillId="0" borderId="6" xfId="0" applyFont="1" applyBorder="1" applyAlignment="1">
      <alignment horizontal="center" vertical="center"/>
    </xf>
    <xf numFmtId="0" fontId="1" fillId="0" borderId="7" xfId="0" applyFont="1" applyBorder="1"/>
    <xf numFmtId="15" fontId="1" fillId="0" borderId="0" xfId="0" applyNumberFormat="1" applyFont="1" applyAlignment="1">
      <alignment horizontal="left"/>
    </xf>
    <xf numFmtId="0" fontId="1" fillId="0" borderId="0" xfId="0" applyFont="1" applyAlignment="1">
      <alignment horizontal="right" vertical="center"/>
    </xf>
    <xf numFmtId="0" fontId="5" fillId="0" borderId="8" xfId="0" applyFont="1" applyBorder="1" applyAlignment="1">
      <alignment horizontal="center" vertical="center"/>
    </xf>
    <xf numFmtId="0" fontId="1" fillId="0" borderId="9" xfId="0" applyFont="1" applyBorder="1" applyAlignment="1">
      <alignment horizontal="right" vertical="center"/>
    </xf>
    <xf numFmtId="0" fontId="5" fillId="0" borderId="0" xfId="0" applyFont="1" applyAlignment="1">
      <alignment horizont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hidden="1"/>
    </xf>
    <xf numFmtId="0" fontId="1" fillId="0" borderId="1" xfId="0" applyFont="1" applyBorder="1" applyAlignment="1" applyProtection="1">
      <alignment horizontal="center" vertical="center"/>
      <protection hidden="1"/>
    </xf>
    <xf numFmtId="0" fontId="18" fillId="0" borderId="1" xfId="0" applyFont="1" applyBorder="1" applyAlignment="1">
      <alignment horizontal="center" vertical="center"/>
    </xf>
    <xf numFmtId="0" fontId="1" fillId="0" borderId="1" xfId="0" applyFont="1" applyBorder="1" applyAlignment="1" applyProtection="1">
      <alignment horizontal="left" vertical="center"/>
      <protection hidden="1"/>
    </xf>
    <xf numFmtId="167" fontId="1"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0" fontId="2" fillId="0" borderId="1" xfId="0" applyFont="1" applyBorder="1" applyAlignment="1">
      <alignment horizontal="right" vertical="center"/>
    </xf>
    <xf numFmtId="0" fontId="19" fillId="0" borderId="1" xfId="0" applyFont="1" applyBorder="1" applyAlignment="1" applyProtection="1">
      <alignment horizontal="right" vertical="center"/>
      <protection hidden="1"/>
    </xf>
    <xf numFmtId="10" fontId="1" fillId="0" borderId="1" xfId="0" applyNumberFormat="1" applyFont="1" applyBorder="1" applyAlignment="1" applyProtection="1">
      <alignment horizontal="center" vertical="center"/>
      <protection hidden="1"/>
    </xf>
    <xf numFmtId="2" fontId="1" fillId="0" borderId="1" xfId="0" applyNumberFormat="1" applyFont="1" applyBorder="1" applyAlignment="1" applyProtection="1">
      <alignment horizontal="center" vertical="center" wrapText="1"/>
      <protection hidden="1"/>
    </xf>
    <xf numFmtId="0" fontId="2" fillId="0" borderId="1" xfId="0" applyFont="1" applyBorder="1" applyAlignment="1" applyProtection="1">
      <alignment horizontal="right" vertical="center" wrapText="1"/>
      <protection hidden="1"/>
    </xf>
    <xf numFmtId="0" fontId="18" fillId="0" borderId="0" xfId="0" applyFont="1" applyAlignment="1">
      <alignment horizontal="center" vertical="center"/>
    </xf>
    <xf numFmtId="49" fontId="1" fillId="0" borderId="0" xfId="0" applyNumberFormat="1" applyFont="1" applyAlignment="1">
      <alignment horizontal="center" vertical="center" wrapText="1"/>
    </xf>
    <xf numFmtId="10" fontId="1" fillId="3" borderId="1" xfId="0" applyNumberFormat="1" applyFont="1" applyFill="1" applyBorder="1" applyAlignment="1" applyProtection="1">
      <alignment horizontal="center" vertical="center" wrapText="1"/>
      <protection locked="0" hidden="1"/>
    </xf>
    <xf numFmtId="0" fontId="18" fillId="0" borderId="1" xfId="0" applyFont="1" applyBorder="1" applyAlignment="1" applyProtection="1">
      <alignment horizontal="center" vertical="center"/>
      <protection hidden="1"/>
    </xf>
    <xf numFmtId="167" fontId="18" fillId="0" borderId="0" xfId="0" applyNumberFormat="1" applyFont="1" applyAlignment="1">
      <alignment horizontal="center" vertical="center"/>
    </xf>
    <xf numFmtId="0" fontId="1" fillId="0" borderId="0" xfId="0" applyFont="1" applyAlignment="1">
      <alignment horizontal="center" vertical="center"/>
    </xf>
    <xf numFmtId="167" fontId="1" fillId="0" borderId="0" xfId="0" applyNumberFormat="1" applyFont="1" applyAlignment="1">
      <alignment horizontal="center" vertical="center"/>
    </xf>
    <xf numFmtId="0" fontId="1" fillId="0" borderId="0" xfId="0" applyFont="1" applyAlignment="1">
      <alignment horizontal="center"/>
    </xf>
    <xf numFmtId="169" fontId="2" fillId="0" borderId="1" xfId="0" applyNumberFormat="1" applyFont="1" applyBorder="1" applyAlignment="1">
      <alignment vertical="center"/>
    </xf>
    <xf numFmtId="0" fontId="1" fillId="0" borderId="2" xfId="0" applyFont="1" applyBorder="1" applyAlignment="1">
      <alignment horizontal="center" vertical="center"/>
    </xf>
    <xf numFmtId="0" fontId="6" fillId="0" borderId="1" xfId="10" applyBorder="1" applyAlignment="1">
      <alignment horizontal="left"/>
    </xf>
    <xf numFmtId="0" fontId="1" fillId="0" borderId="2" xfId="0" applyFont="1" applyBorder="1" applyAlignment="1">
      <alignment horizontal="center" vertical="top"/>
    </xf>
    <xf numFmtId="0" fontId="1" fillId="0" borderId="1" xfId="0" applyFont="1" applyBorder="1" applyAlignment="1">
      <alignment horizontal="center" vertical="top"/>
    </xf>
    <xf numFmtId="0" fontId="1" fillId="0" borderId="10" xfId="0" applyFont="1" applyBorder="1" applyAlignment="1">
      <alignment vertical="top"/>
    </xf>
    <xf numFmtId="0" fontId="20" fillId="0" borderId="1" xfId="0" applyFont="1" applyBorder="1" applyAlignment="1">
      <alignment horizontal="center" vertical="center" wrapText="1"/>
    </xf>
    <xf numFmtId="0" fontId="4" fillId="0" borderId="0" xfId="0" applyFont="1"/>
    <xf numFmtId="0" fontId="20" fillId="0" borderId="1" xfId="0" applyFont="1" applyBorder="1" applyAlignment="1">
      <alignment horizontal="center" vertical="center"/>
    </xf>
    <xf numFmtId="0" fontId="1" fillId="0" borderId="1" xfId="0" applyFont="1" applyBorder="1" applyAlignment="1">
      <alignment vertical="top" wrapText="1"/>
    </xf>
    <xf numFmtId="2" fontId="20" fillId="0" borderId="1" xfId="0" applyNumberFormat="1" applyFont="1" applyBorder="1" applyAlignment="1">
      <alignment horizontal="righ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vertical="center"/>
    </xf>
    <xf numFmtId="0" fontId="19" fillId="0" borderId="1" xfId="0" applyFont="1" applyBorder="1" applyAlignment="1" applyProtection="1">
      <alignment horizontal="center" vertical="center" wrapText="1"/>
      <protection hidden="1"/>
    </xf>
    <xf numFmtId="49" fontId="1" fillId="0" borderId="7" xfId="0" applyNumberFormat="1" applyFont="1" applyBorder="1" applyAlignment="1">
      <alignment vertical="center"/>
    </xf>
    <xf numFmtId="0" fontId="18" fillId="0" borderId="0" xfId="0" applyFont="1" applyAlignment="1">
      <alignment horizontal="left" vertical="center"/>
    </xf>
    <xf numFmtId="49" fontId="18" fillId="0" borderId="0" xfId="0" applyNumberFormat="1" applyFont="1" applyAlignment="1">
      <alignment horizontal="left" vertical="center"/>
    </xf>
    <xf numFmtId="169" fontId="13" fillId="0" borderId="1" xfId="0" applyNumberFormat="1" applyFont="1" applyBorder="1" applyAlignment="1">
      <alignment vertical="center"/>
    </xf>
    <xf numFmtId="2" fontId="1" fillId="0" borderId="11" xfId="0" applyNumberFormat="1" applyFont="1" applyBorder="1" applyAlignment="1">
      <alignment horizontal="center" vertical="center"/>
    </xf>
    <xf numFmtId="0" fontId="1" fillId="3" borderId="11" xfId="0" applyFont="1" applyFill="1" applyBorder="1" applyAlignment="1" applyProtection="1">
      <alignment horizontal="center" vertical="center"/>
      <protection locked="0" hidden="1"/>
    </xf>
    <xf numFmtId="168" fontId="18" fillId="0" borderId="11" xfId="0" applyNumberFormat="1" applyFont="1" applyBorder="1" applyAlignment="1">
      <alignment horizontal="center" vertical="center"/>
    </xf>
    <xf numFmtId="10" fontId="18" fillId="3" borderId="11" xfId="0" applyNumberFormat="1" applyFont="1" applyFill="1" applyBorder="1" applyAlignment="1" applyProtection="1">
      <alignment horizontal="center" vertical="center" wrapText="1"/>
      <protection locked="0" hidden="1"/>
    </xf>
    <xf numFmtId="49" fontId="2" fillId="0" borderId="1" xfId="0" applyNumberFormat="1" applyFont="1" applyBorder="1" applyAlignment="1">
      <alignment horizontal="center" vertical="center" wrapText="1"/>
    </xf>
    <xf numFmtId="167" fontId="18" fillId="0" borderId="1" xfId="0" applyNumberFormat="1" applyFont="1" applyBorder="1" applyAlignment="1">
      <alignment horizontal="center" vertical="center"/>
    </xf>
    <xf numFmtId="0" fontId="18" fillId="0" borderId="11" xfId="0" applyFont="1" applyBorder="1" applyAlignment="1">
      <alignment horizontal="center" vertical="center"/>
    </xf>
    <xf numFmtId="165" fontId="1" fillId="0" borderId="0" xfId="0" applyNumberFormat="1" applyFont="1"/>
    <xf numFmtId="0" fontId="1" fillId="0" borderId="11" xfId="0" applyFont="1" applyBorder="1" applyAlignment="1">
      <alignment horizontal="center" vertical="center" wrapText="1"/>
    </xf>
    <xf numFmtId="169" fontId="18" fillId="0" borderId="0" xfId="0" applyNumberFormat="1" applyFont="1" applyAlignment="1">
      <alignment horizontal="center" vertical="center"/>
    </xf>
    <xf numFmtId="0" fontId="0" fillId="0" borderId="1" xfId="0" applyBorder="1"/>
    <xf numFmtId="2" fontId="18" fillId="0" borderId="0" xfId="0" applyNumberFormat="1" applyFont="1" applyAlignment="1">
      <alignment horizontal="center" vertical="center"/>
    </xf>
    <xf numFmtId="0" fontId="1" fillId="0" borderId="3" xfId="0" applyFont="1" applyBorder="1" applyAlignment="1" applyProtection="1">
      <alignment horizontal="center" vertical="center"/>
      <protection hidden="1"/>
    </xf>
    <xf numFmtId="0" fontId="1" fillId="0" borderId="2" xfId="0" applyFont="1" applyBorder="1" applyAlignment="1" applyProtection="1">
      <alignment horizontal="center" vertical="center" wrapText="1"/>
      <protection hidden="1"/>
    </xf>
    <xf numFmtId="0" fontId="26" fillId="0" borderId="0" xfId="7" applyFont="1" applyAlignment="1" applyProtection="1">
      <alignment horizontal="center" vertical="center" wrapText="1"/>
      <protection hidden="1"/>
    </xf>
    <xf numFmtId="0" fontId="27" fillId="0" borderId="0" xfId="7" applyFont="1" applyProtection="1">
      <protection hidden="1"/>
    </xf>
    <xf numFmtId="0" fontId="7" fillId="0" borderId="0" xfId="7" applyProtection="1">
      <protection hidden="1"/>
    </xf>
    <xf numFmtId="0" fontId="7" fillId="0" borderId="0" xfId="7" applyAlignment="1" applyProtection="1">
      <alignment vertical="top"/>
      <protection hidden="1"/>
    </xf>
    <xf numFmtId="0" fontId="28" fillId="0" borderId="0" xfId="7" applyFont="1" applyAlignment="1" applyProtection="1">
      <alignment vertical="top"/>
      <protection hidden="1"/>
    </xf>
    <xf numFmtId="0" fontId="28" fillId="0" borderId="0" xfId="7" applyFont="1" applyAlignment="1" applyProtection="1">
      <alignment vertical="center"/>
      <protection hidden="1"/>
    </xf>
    <xf numFmtId="0" fontId="29" fillId="0" borderId="0" xfId="7" applyFont="1" applyProtection="1">
      <protection hidden="1"/>
    </xf>
    <xf numFmtId="0" fontId="30" fillId="0" borderId="0" xfId="7" applyFont="1" applyAlignment="1" applyProtection="1">
      <alignment horizontal="center" vertical="top"/>
      <protection hidden="1"/>
    </xf>
    <xf numFmtId="0" fontId="28" fillId="0" borderId="0" xfId="7" applyFont="1" applyAlignment="1" applyProtection="1">
      <alignment horizontal="justify" vertical="center"/>
      <protection hidden="1"/>
    </xf>
    <xf numFmtId="0" fontId="29" fillId="0" borderId="0" xfId="7" applyFont="1" applyAlignment="1" applyProtection="1">
      <alignment vertical="top" wrapText="1"/>
      <protection hidden="1"/>
    </xf>
    <xf numFmtId="171" fontId="31" fillId="0" borderId="0" xfId="7" quotePrefix="1" applyNumberFormat="1" applyFont="1" applyAlignment="1" applyProtection="1">
      <alignment horizontal="left" vertical="top" wrapText="1" indent="1"/>
      <protection hidden="1"/>
    </xf>
    <xf numFmtId="0" fontId="28" fillId="0" borderId="0" xfId="7" applyFont="1" applyAlignment="1" applyProtection="1">
      <alignment horizontal="justify" vertical="top"/>
      <protection hidden="1"/>
    </xf>
    <xf numFmtId="0" fontId="32" fillId="0" borderId="0" xfId="7" applyFont="1" applyAlignment="1" applyProtection="1">
      <alignment horizontal="justify" vertical="center"/>
      <protection hidden="1"/>
    </xf>
    <xf numFmtId="0" fontId="28" fillId="0" borderId="0" xfId="7" applyFont="1" applyAlignment="1" applyProtection="1">
      <alignment horizontal="right" vertical="top" wrapText="1"/>
      <protection hidden="1"/>
    </xf>
    <xf numFmtId="0" fontId="28" fillId="0" borderId="0" xfId="7" applyFont="1" applyAlignment="1" applyProtection="1">
      <alignment horizontal="center" vertical="top" wrapText="1"/>
      <protection hidden="1"/>
    </xf>
    <xf numFmtId="0" fontId="31" fillId="0" borderId="0" xfId="7" applyFont="1" applyAlignment="1" applyProtection="1">
      <alignment horizontal="left" vertical="top"/>
      <protection hidden="1"/>
    </xf>
    <xf numFmtId="171" fontId="31" fillId="0" borderId="0" xfId="7" quotePrefix="1" applyNumberFormat="1" applyFont="1" applyAlignment="1" applyProtection="1">
      <alignment horizontal="left" vertical="top" wrapText="1"/>
      <protection hidden="1"/>
    </xf>
    <xf numFmtId="0" fontId="28" fillId="0" borderId="0" xfId="7" applyFont="1" applyProtection="1">
      <protection hidden="1"/>
    </xf>
    <xf numFmtId="0" fontId="32" fillId="0" borderId="0" xfId="7" applyFont="1" applyAlignment="1" applyProtection="1">
      <alignment horizontal="center" vertical="top"/>
      <protection hidden="1"/>
    </xf>
    <xf numFmtId="0" fontId="28" fillId="0" borderId="0" xfId="7" applyFont="1" applyAlignment="1" applyProtection="1">
      <alignment horizontal="justify"/>
      <protection hidden="1"/>
    </xf>
    <xf numFmtId="0" fontId="31" fillId="0" borderId="1" xfId="0" applyFont="1" applyBorder="1" applyAlignment="1" applyProtection="1">
      <alignment vertical="center"/>
      <protection hidden="1"/>
    </xf>
    <xf numFmtId="0" fontId="28" fillId="0" borderId="1" xfId="0" applyFont="1" applyBorder="1" applyAlignment="1" applyProtection="1">
      <alignment vertical="center"/>
      <protection hidden="1"/>
    </xf>
    <xf numFmtId="0" fontId="30" fillId="0" borderId="0" xfId="11" applyFont="1" applyAlignment="1" applyProtection="1">
      <alignment horizontal="center" vertical="center"/>
      <protection hidden="1"/>
    </xf>
    <xf numFmtId="0" fontId="7" fillId="0" borderId="0" xfId="11" applyFont="1" applyAlignment="1" applyProtection="1">
      <alignment horizontal="justify" vertical="center"/>
      <protection hidden="1"/>
    </xf>
    <xf numFmtId="0" fontId="7" fillId="0" borderId="0" xfId="11" applyFont="1" applyAlignment="1" applyProtection="1">
      <alignment vertical="center"/>
      <protection hidden="1"/>
    </xf>
    <xf numFmtId="0" fontId="7" fillId="0" borderId="2" xfId="11" applyFont="1" applyBorder="1" applyAlignment="1" applyProtection="1">
      <alignment vertical="center" wrapText="1"/>
      <protection hidden="1"/>
    </xf>
    <xf numFmtId="0" fontId="7" fillId="0" borderId="3" xfId="11" applyFont="1" applyBorder="1" applyAlignment="1" applyProtection="1">
      <alignment vertical="center" wrapText="1"/>
      <protection hidden="1"/>
    </xf>
    <xf numFmtId="0" fontId="28" fillId="6" borderId="1" xfId="11" applyFont="1" applyFill="1" applyBorder="1" applyAlignment="1" applyProtection="1">
      <alignment horizontal="left" vertical="center"/>
      <protection locked="0"/>
    </xf>
    <xf numFmtId="0" fontId="7" fillId="0" borderId="0" xfId="11" applyFont="1" applyAlignment="1" applyProtection="1">
      <alignment vertical="center" wrapText="1"/>
      <protection hidden="1"/>
    </xf>
    <xf numFmtId="0" fontId="7" fillId="0" borderId="0" xfId="11" applyFont="1" applyAlignment="1" applyProtection="1">
      <alignment horizontal="center" vertical="center"/>
      <protection hidden="1"/>
    </xf>
    <xf numFmtId="0" fontId="7" fillId="0" borderId="17" xfId="11" applyFont="1" applyBorder="1" applyAlignment="1" applyProtection="1">
      <alignment vertical="center"/>
      <protection hidden="1"/>
    </xf>
    <xf numFmtId="0" fontId="7" fillId="0" borderId="18" xfId="11" applyFont="1" applyBorder="1" applyAlignment="1" applyProtection="1">
      <alignment vertical="center"/>
      <protection hidden="1"/>
    </xf>
    <xf numFmtId="0" fontId="7" fillId="6" borderId="19" xfId="11" applyFont="1" applyFill="1" applyBorder="1" applyAlignment="1" applyProtection="1">
      <alignment vertical="center" wrapText="1"/>
      <protection locked="0"/>
    </xf>
    <xf numFmtId="0" fontId="7" fillId="0" borderId="20" xfId="11" applyFont="1" applyBorder="1" applyAlignment="1" applyProtection="1">
      <alignment vertical="center" wrapText="1"/>
      <protection hidden="1"/>
    </xf>
    <xf numFmtId="0" fontId="7" fillId="0" borderId="21" xfId="11" applyFont="1" applyBorder="1" applyAlignment="1" applyProtection="1">
      <alignment vertical="center"/>
      <protection hidden="1"/>
    </xf>
    <xf numFmtId="0" fontId="7" fillId="0" borderId="22" xfId="11" applyFont="1" applyBorder="1" applyAlignment="1" applyProtection="1">
      <alignment vertical="center"/>
      <protection hidden="1"/>
    </xf>
    <xf numFmtId="0" fontId="7" fillId="0" borderId="23" xfId="11" applyFont="1" applyBorder="1" applyAlignment="1" applyProtection="1">
      <alignment vertical="center"/>
      <protection hidden="1"/>
    </xf>
    <xf numFmtId="0" fontId="7" fillId="0" borderId="8" xfId="11" applyFont="1" applyBorder="1" applyAlignment="1" applyProtection="1">
      <alignment vertical="center"/>
      <protection hidden="1"/>
    </xf>
    <xf numFmtId="0" fontId="7" fillId="0" borderId="13" xfId="11" applyFont="1" applyBorder="1" applyAlignment="1" applyProtection="1">
      <alignment vertical="center"/>
      <protection hidden="1"/>
    </xf>
    <xf numFmtId="0" fontId="7" fillId="0" borderId="20" xfId="11" applyFont="1" applyBorder="1" applyAlignment="1" applyProtection="1">
      <alignment vertical="center"/>
      <protection hidden="1"/>
    </xf>
    <xf numFmtId="0" fontId="7" fillId="0" borderId="2" xfId="11" applyFont="1" applyBorder="1" applyAlignment="1" applyProtection="1">
      <alignment horizontal="left" vertical="center"/>
      <protection hidden="1"/>
    </xf>
    <xf numFmtId="0" fontId="7" fillId="0" borderId="3" xfId="11" applyFont="1" applyBorder="1" applyAlignment="1" applyProtection="1">
      <alignment horizontal="left" vertical="center"/>
      <protection hidden="1"/>
    </xf>
    <xf numFmtId="49" fontId="7" fillId="6" borderId="19" xfId="11" applyNumberFormat="1" applyFont="1" applyFill="1" applyBorder="1" applyAlignment="1" applyProtection="1">
      <alignment vertical="center" wrapText="1"/>
      <protection locked="0"/>
    </xf>
    <xf numFmtId="0" fontId="7" fillId="0" borderId="0" xfId="11" applyFont="1" applyAlignment="1" applyProtection="1">
      <alignment horizontal="left" vertical="center"/>
      <protection hidden="1"/>
    </xf>
    <xf numFmtId="15" fontId="7" fillId="6" borderId="19" xfId="11" applyNumberFormat="1" applyFont="1" applyFill="1" applyBorder="1" applyAlignment="1" applyProtection="1">
      <alignment vertical="center" wrapText="1"/>
      <protection locked="0"/>
    </xf>
    <xf numFmtId="0" fontId="40" fillId="0" borderId="0" xfId="0" applyFont="1" applyAlignment="1">
      <alignment horizontal="center" vertical="center"/>
    </xf>
    <xf numFmtId="0" fontId="7" fillId="0" borderId="4" xfId="0" applyFont="1" applyBorder="1" applyAlignment="1" applyProtection="1">
      <alignment horizontal="center" vertical="center" wrapText="1"/>
      <protection hidden="1"/>
    </xf>
    <xf numFmtId="0" fontId="7" fillId="0" borderId="12" xfId="0" applyFont="1" applyBorder="1" applyAlignment="1" applyProtection="1">
      <alignment horizontal="center" vertical="center" wrapText="1"/>
      <protection hidden="1"/>
    </xf>
    <xf numFmtId="0" fontId="7" fillId="0" borderId="5" xfId="0" applyFont="1" applyBorder="1" applyAlignment="1" applyProtection="1">
      <alignment horizontal="center" vertical="center" wrapText="1"/>
      <protection hidden="1"/>
    </xf>
    <xf numFmtId="0" fontId="36" fillId="0" borderId="0" xfId="0" applyFont="1" applyAlignment="1" applyProtection="1">
      <alignment vertical="center"/>
      <protection hidden="1"/>
    </xf>
    <xf numFmtId="0" fontId="41" fillId="0" borderId="1" xfId="0" applyFont="1" applyBorder="1" applyAlignment="1" applyProtection="1">
      <alignment horizontal="center" vertical="center" wrapText="1"/>
      <protection hidden="1"/>
    </xf>
    <xf numFmtId="0" fontId="36" fillId="0" borderId="0" xfId="0" applyFont="1" applyAlignment="1" applyProtection="1">
      <alignment horizontal="center" vertical="center"/>
      <protection hidden="1"/>
    </xf>
    <xf numFmtId="0" fontId="35" fillId="0" borderId="0" xfId="0" applyFont="1" applyAlignment="1" applyProtection="1">
      <alignment horizontal="center" vertical="center"/>
      <protection hidden="1"/>
    </xf>
    <xf numFmtId="49" fontId="7" fillId="0" borderId="1" xfId="0" applyNumberFormat="1" applyFont="1" applyBorder="1" applyAlignment="1">
      <alignment horizontal="center" vertical="center" wrapText="1"/>
    </xf>
    <xf numFmtId="0" fontId="36" fillId="0" borderId="1" xfId="0" applyFont="1" applyBorder="1" applyAlignment="1">
      <alignment vertical="center"/>
    </xf>
    <xf numFmtId="0" fontId="30" fillId="0" borderId="1" xfId="0" applyFont="1" applyBorder="1" applyAlignment="1">
      <alignment vertical="center" wrapText="1"/>
    </xf>
    <xf numFmtId="0" fontId="36" fillId="0" borderId="0" xfId="0" applyFont="1" applyAlignment="1">
      <alignment vertical="center"/>
    </xf>
    <xf numFmtId="0" fontId="36" fillId="3" borderId="1" xfId="0" applyFont="1" applyFill="1" applyBorder="1" applyAlignment="1" applyProtection="1">
      <alignment horizontal="center" vertical="center"/>
      <protection locked="0"/>
    </xf>
    <xf numFmtId="9" fontId="36" fillId="0" borderId="1" xfId="0" applyNumberFormat="1" applyFont="1" applyBorder="1" applyAlignment="1">
      <alignment horizontal="center" vertical="center"/>
    </xf>
    <xf numFmtId="9" fontId="36" fillId="3" borderId="1" xfId="0" applyNumberFormat="1" applyFont="1" applyFill="1" applyBorder="1" applyAlignment="1" applyProtection="1">
      <alignment horizontal="center" vertical="center"/>
      <protection locked="0"/>
    </xf>
    <xf numFmtId="0" fontId="43" fillId="4" borderId="1" xfId="0" applyFont="1" applyFill="1" applyBorder="1" applyAlignment="1">
      <alignment horizontal="justify" vertical="top" wrapText="1"/>
    </xf>
    <xf numFmtId="0" fontId="36" fillId="0" borderId="1" xfId="0" applyFont="1" applyBorder="1" applyAlignment="1">
      <alignment horizontal="center" vertical="center" wrapText="1"/>
    </xf>
    <xf numFmtId="2" fontId="36" fillId="0" borderId="1" xfId="0" applyNumberFormat="1" applyFont="1" applyBorder="1" applyAlignment="1">
      <alignment horizontal="center" vertical="center" wrapText="1"/>
    </xf>
    <xf numFmtId="2" fontId="7" fillId="0" borderId="1" xfId="12" applyNumberFormat="1" applyFont="1" applyFill="1" applyBorder="1" applyAlignment="1">
      <alignment horizontal="center" vertical="center"/>
    </xf>
    <xf numFmtId="2" fontId="36" fillId="0" borderId="1" xfId="0" applyNumberFormat="1" applyFont="1" applyBorder="1" applyAlignment="1">
      <alignment vertical="center"/>
    </xf>
    <xf numFmtId="164" fontId="7" fillId="0" borderId="1" xfId="12" applyNumberFormat="1" applyFont="1" applyFill="1" applyBorder="1" applyAlignment="1">
      <alignment horizontal="center" vertical="center"/>
    </xf>
    <xf numFmtId="0" fontId="36" fillId="0" borderId="1" xfId="0" applyFont="1" applyBorder="1" applyAlignment="1">
      <alignment horizontal="center" vertical="center"/>
    </xf>
    <xf numFmtId="49" fontId="36" fillId="0" borderId="10" xfId="0" applyNumberFormat="1" applyFont="1" applyBorder="1" applyAlignment="1">
      <alignment horizontal="center" vertical="center" wrapText="1"/>
    </xf>
    <xf numFmtId="0" fontId="7" fillId="0" borderId="1" xfId="0" applyFont="1" applyBorder="1" applyAlignment="1">
      <alignment horizontal="center" vertical="center"/>
    </xf>
    <xf numFmtId="0" fontId="41" fillId="0" borderId="3" xfId="0" applyFont="1" applyBorder="1" applyAlignment="1" applyProtection="1">
      <alignment horizontal="right" vertical="top"/>
      <protection hidden="1"/>
    </xf>
    <xf numFmtId="2" fontId="41" fillId="0" borderId="1" xfId="0" applyNumberFormat="1" applyFont="1" applyBorder="1" applyAlignment="1" applyProtection="1">
      <alignment horizontal="right" vertical="top"/>
      <protection hidden="1"/>
    </xf>
    <xf numFmtId="0" fontId="36" fillId="0" borderId="0" xfId="0" applyFont="1" applyAlignment="1">
      <alignment horizontal="center" vertical="center"/>
    </xf>
    <xf numFmtId="2" fontId="36" fillId="0" borderId="0" xfId="0" applyNumberFormat="1" applyFont="1" applyAlignment="1">
      <alignment vertical="center"/>
    </xf>
    <xf numFmtId="0" fontId="36" fillId="0" borderId="0" xfId="0" applyFont="1" applyProtection="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center"/>
      <protection hidden="1"/>
    </xf>
    <xf numFmtId="2" fontId="0" fillId="0" borderId="1" xfId="0" applyNumberFormat="1" applyBorder="1" applyAlignment="1">
      <alignment horizontal="left" vertical="center" wrapText="1"/>
    </xf>
    <xf numFmtId="2" fontId="0" fillId="0" borderId="1" xfId="0" applyNumberFormat="1" applyBorder="1" applyAlignment="1">
      <alignment horizontal="left" vertical="center"/>
    </xf>
    <xf numFmtId="2" fontId="0" fillId="0" borderId="1" xfId="0" applyNumberFormat="1" applyBorder="1" applyAlignment="1">
      <alignment horizontal="left" vertical="top" wrapText="1"/>
    </xf>
    <xf numFmtId="0" fontId="36" fillId="0" borderId="2" xfId="0" applyFont="1" applyBorder="1" applyAlignment="1">
      <alignment horizontal="center" vertical="center"/>
    </xf>
    <xf numFmtId="0" fontId="36" fillId="3" borderId="12" xfId="0" applyFont="1" applyFill="1" applyBorder="1" applyAlignment="1" applyProtection="1">
      <alignment horizontal="center" vertical="center"/>
      <protection locked="0"/>
    </xf>
    <xf numFmtId="9" fontId="36" fillId="0" borderId="12" xfId="0" applyNumberFormat="1" applyFont="1" applyBorder="1" applyAlignment="1">
      <alignment horizontal="center" vertical="center"/>
    </xf>
    <xf numFmtId="9" fontId="36" fillId="3" borderId="12" xfId="0" applyNumberFormat="1" applyFont="1" applyFill="1" applyBorder="1" applyAlignment="1" applyProtection="1">
      <alignment horizontal="center" vertical="center"/>
      <protection locked="0"/>
    </xf>
    <xf numFmtId="2" fontId="44" fillId="0" borderId="1" xfId="0" applyNumberFormat="1" applyFont="1" applyBorder="1" applyAlignment="1">
      <alignment horizontal="left" vertical="center" wrapText="1"/>
    </xf>
    <xf numFmtId="49" fontId="1" fillId="0" borderId="11" xfId="0" applyNumberFormat="1" applyFont="1" applyBorder="1" applyAlignment="1">
      <alignment horizontal="center" vertical="center" wrapText="1"/>
    </xf>
    <xf numFmtId="0" fontId="45" fillId="0" borderId="1" xfId="13" applyFont="1" applyBorder="1" applyAlignment="1">
      <alignment horizontal="center" vertical="center" wrapText="1"/>
    </xf>
    <xf numFmtId="0" fontId="45" fillId="0" borderId="1" xfId="13" applyFont="1" applyBorder="1" applyAlignment="1">
      <alignment horizontal="justify" vertical="center" wrapText="1"/>
    </xf>
    <xf numFmtId="0" fontId="45" fillId="0" borderId="1" xfId="8" applyFont="1" applyBorder="1" applyAlignment="1">
      <alignment horizontal="center" vertical="top" wrapText="1"/>
    </xf>
    <xf numFmtId="0" fontId="45" fillId="0" borderId="1" xfId="8" applyFont="1" applyBorder="1" applyAlignment="1">
      <alignment horizontal="center" vertical="center" wrapText="1"/>
    </xf>
    <xf numFmtId="49" fontId="1" fillId="0" borderId="24" xfId="0" applyNumberFormat="1" applyFont="1" applyBorder="1" applyAlignment="1">
      <alignment horizontal="center" vertical="center" wrapText="1"/>
    </xf>
    <xf numFmtId="2" fontId="45" fillId="4" borderId="1" xfId="13" applyNumberFormat="1" applyFont="1" applyFill="1" applyBorder="1" applyAlignment="1">
      <alignment horizontal="center" vertical="center" wrapText="1"/>
    </xf>
    <xf numFmtId="0" fontId="45" fillId="0" borderId="1" xfId="8" applyFont="1" applyBorder="1" applyAlignment="1">
      <alignment horizontal="justify" vertical="center" wrapText="1"/>
    </xf>
    <xf numFmtId="0" fontId="45" fillId="0" borderId="10" xfId="8" applyFont="1" applyBorder="1" applyAlignment="1">
      <alignment horizontal="center" vertical="top" wrapText="1"/>
    </xf>
    <xf numFmtId="0" fontId="45" fillId="0" borderId="11" xfId="8" applyFont="1" applyBorder="1" applyAlignment="1">
      <alignment horizontal="center" vertical="center" wrapText="1"/>
    </xf>
    <xf numFmtId="0" fontId="45" fillId="0" borderId="11" xfId="8" applyFont="1" applyBorder="1" applyAlignment="1">
      <alignment horizontal="center" vertical="top" wrapText="1"/>
    </xf>
    <xf numFmtId="0" fontId="16" fillId="0" borderId="1" xfId="14" applyNumberFormat="1" applyFont="1" applyFill="1" applyBorder="1" applyAlignment="1" applyProtection="1">
      <alignment horizontal="center" vertical="center"/>
      <protection hidden="1"/>
    </xf>
    <xf numFmtId="9" fontId="36" fillId="3" borderId="2" xfId="0" applyNumberFormat="1" applyFont="1" applyFill="1" applyBorder="1" applyAlignment="1" applyProtection="1">
      <alignment horizontal="center" vertical="center"/>
      <protection locked="0"/>
    </xf>
    <xf numFmtId="2" fontId="41" fillId="0" borderId="1" xfId="0" applyNumberFormat="1" applyFont="1" applyBorder="1" applyAlignment="1" applyProtection="1">
      <alignment horizontal="center" vertical="top"/>
      <protection hidden="1"/>
    </xf>
    <xf numFmtId="49" fontId="45" fillId="0" borderId="1" xfId="8" applyNumberFormat="1" applyFont="1" applyBorder="1" applyAlignment="1">
      <alignment horizontal="center" vertical="center" wrapText="1"/>
    </xf>
    <xf numFmtId="0" fontId="21" fillId="0" borderId="1" xfId="0" applyFont="1" applyBorder="1" applyAlignment="1" applyProtection="1">
      <alignment horizontal="center" vertical="center" wrapText="1"/>
      <protection hidden="1"/>
    </xf>
    <xf numFmtId="0" fontId="21" fillId="0" borderId="1" xfId="0" applyFont="1" applyBorder="1" applyAlignment="1">
      <alignment horizontal="center" vertical="center" wrapText="1"/>
    </xf>
    <xf numFmtId="2" fontId="18" fillId="0" borderId="1" xfId="0" applyNumberFormat="1" applyFont="1" applyBorder="1" applyAlignment="1">
      <alignment horizontal="center" vertical="center" wrapText="1"/>
    </xf>
    <xf numFmtId="0" fontId="4" fillId="0" borderId="2" xfId="0" applyFont="1" applyBorder="1" applyAlignment="1" applyProtection="1">
      <alignment horizontal="left" vertical="center" wrapText="1"/>
      <protection hidden="1"/>
    </xf>
    <xf numFmtId="0" fontId="4" fillId="0" borderId="12"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1" xfId="0" applyFont="1" applyBorder="1" applyAlignment="1" applyProtection="1">
      <alignment horizontal="left" vertical="center"/>
      <protection hidden="1"/>
    </xf>
    <xf numFmtId="0" fontId="39" fillId="0" borderId="1" xfId="0" applyFont="1" applyBorder="1" applyAlignment="1">
      <alignment horizontal="center" vertical="center"/>
    </xf>
    <xf numFmtId="49"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4" fillId="0" borderId="2"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0" fillId="3" borderId="1" xfId="0" applyFill="1" applyBorder="1" applyProtection="1">
      <protection locked="0" hidden="1"/>
    </xf>
    <xf numFmtId="0" fontId="4" fillId="0" borderId="1" xfId="0" applyFont="1" applyBorder="1" applyAlignment="1" applyProtection="1">
      <alignment horizontal="center" vertical="center"/>
      <protection hidden="1"/>
    </xf>
    <xf numFmtId="0" fontId="3" fillId="0" borderId="2" xfId="0" applyFont="1" applyBorder="1" applyAlignment="1" applyProtection="1">
      <alignment horizontal="center" vertical="center" wrapText="1"/>
      <protection hidden="1"/>
    </xf>
    <xf numFmtId="0" fontId="3" fillId="0" borderId="12" xfId="0" applyFont="1" applyBorder="1" applyAlignment="1" applyProtection="1">
      <alignment horizontal="center" vertical="center" wrapText="1"/>
      <protection hidden="1"/>
    </xf>
    <xf numFmtId="0" fontId="3" fillId="0" borderId="3" xfId="0" applyFont="1" applyBorder="1" applyAlignment="1" applyProtection="1">
      <alignment horizontal="center" vertical="center" wrapText="1"/>
      <protection hidden="1"/>
    </xf>
    <xf numFmtId="0" fontId="30" fillId="0" borderId="11" xfId="0" applyFont="1" applyBorder="1" applyAlignment="1" applyProtection="1">
      <alignment horizontal="center" vertical="center" wrapText="1"/>
      <protection hidden="1"/>
    </xf>
    <xf numFmtId="0" fontId="30" fillId="0" borderId="10" xfId="0" applyFont="1" applyBorder="1" applyAlignment="1" applyProtection="1">
      <alignment horizontal="center" vertical="center" wrapText="1"/>
      <protection hidden="1"/>
    </xf>
    <xf numFmtId="0" fontId="42" fillId="0" borderId="11" xfId="0" applyFont="1" applyBorder="1" applyAlignment="1" applyProtection="1">
      <alignment horizontal="center" vertical="center" wrapText="1"/>
      <protection hidden="1"/>
    </xf>
    <xf numFmtId="0" fontId="42" fillId="0" borderId="10" xfId="0" applyFont="1" applyBorder="1" applyAlignment="1" applyProtection="1">
      <alignment horizontal="center" vertical="center" wrapText="1"/>
      <protection hidden="1"/>
    </xf>
    <xf numFmtId="0" fontId="41" fillId="0" borderId="4" xfId="0" applyFont="1" applyBorder="1" applyAlignment="1" applyProtection="1">
      <alignment horizontal="center" vertical="center" wrapText="1"/>
      <protection hidden="1"/>
    </xf>
    <xf numFmtId="0" fontId="41" fillId="0" borderId="14" xfId="0" applyFont="1" applyBorder="1" applyAlignment="1" applyProtection="1">
      <alignment horizontal="center" vertical="center" wrapText="1"/>
      <protection hidden="1"/>
    </xf>
    <xf numFmtId="0" fontId="41" fillId="0" borderId="8" xfId="0" applyFont="1" applyBorder="1" applyAlignment="1" applyProtection="1">
      <alignment horizontal="center" vertical="center" wrapText="1"/>
      <protection hidden="1"/>
    </xf>
    <xf numFmtId="0" fontId="41" fillId="0" borderId="13" xfId="0" applyFont="1" applyBorder="1" applyAlignment="1" applyProtection="1">
      <alignment horizontal="center" vertical="center" wrapText="1"/>
      <protection hidden="1"/>
    </xf>
    <xf numFmtId="0" fontId="41" fillId="0" borderId="2" xfId="0" applyFont="1" applyBorder="1" applyAlignment="1" applyProtection="1">
      <alignment horizontal="right" vertical="top"/>
      <protection hidden="1"/>
    </xf>
    <xf numFmtId="0" fontId="41" fillId="0" borderId="12" xfId="0" applyFont="1" applyBorder="1" applyAlignment="1" applyProtection="1">
      <alignment horizontal="right" vertical="top"/>
      <protection hidden="1"/>
    </xf>
    <xf numFmtId="0" fontId="41" fillId="0" borderId="0" xfId="0" applyFont="1" applyAlignment="1" applyProtection="1">
      <alignment horizontal="left" vertical="center" wrapText="1"/>
      <protection hidden="1"/>
    </xf>
    <xf numFmtId="0" fontId="30" fillId="0" borderId="4" xfId="0" applyFont="1" applyBorder="1" applyAlignment="1" applyProtection="1">
      <alignment horizontal="center" vertical="center" wrapText="1"/>
      <protection hidden="1"/>
    </xf>
    <xf numFmtId="0" fontId="30" fillId="0" borderId="14" xfId="0" applyFont="1" applyBorder="1" applyAlignment="1" applyProtection="1">
      <alignment horizontal="center" vertical="center" wrapText="1"/>
      <protection hidden="1"/>
    </xf>
    <xf numFmtId="0" fontId="30" fillId="0" borderId="8" xfId="0" applyFont="1" applyBorder="1" applyAlignment="1" applyProtection="1">
      <alignment horizontal="center" vertical="center" wrapText="1"/>
      <protection hidden="1"/>
    </xf>
    <xf numFmtId="0" fontId="30" fillId="0" borderId="13" xfId="0" applyFont="1" applyBorder="1" applyAlignment="1" applyProtection="1">
      <alignment horizontal="center" vertical="center" wrapText="1"/>
      <protection hidden="1"/>
    </xf>
    <xf numFmtId="0" fontId="30" fillId="0" borderId="2" xfId="0" applyFont="1" applyBorder="1" applyAlignment="1">
      <alignment horizontal="left" vertical="center" wrapText="1"/>
    </xf>
    <xf numFmtId="0" fontId="30" fillId="0" borderId="3" xfId="0" applyFont="1" applyBorder="1" applyAlignment="1">
      <alignment horizontal="left" vertical="center" wrapText="1"/>
    </xf>
    <xf numFmtId="49" fontId="36" fillId="0" borderId="11" xfId="0" applyNumberFormat="1" applyFont="1" applyBorder="1" applyAlignment="1">
      <alignment horizontal="center" vertical="center" wrapText="1"/>
    </xf>
    <xf numFmtId="49" fontId="36" fillId="0" borderId="24" xfId="0" applyNumberFormat="1" applyFont="1" applyBorder="1" applyAlignment="1">
      <alignment horizontal="center" vertical="center" wrapText="1"/>
    </xf>
    <xf numFmtId="49" fontId="36" fillId="0" borderId="10" xfId="0" applyNumberFormat="1" applyFont="1" applyBorder="1" applyAlignment="1">
      <alignment horizontal="center" vertical="center" wrapText="1"/>
    </xf>
    <xf numFmtId="0" fontId="32" fillId="0" borderId="0" xfId="7" applyFont="1" applyAlignment="1" applyProtection="1">
      <alignment horizontal="left" vertical="top" wrapText="1"/>
      <protection hidden="1"/>
    </xf>
    <xf numFmtId="0" fontId="25" fillId="5" borderId="0" xfId="7" applyFont="1" applyFill="1" applyAlignment="1" applyProtection="1">
      <alignment horizontal="center" vertical="center" wrapText="1"/>
      <protection hidden="1"/>
    </xf>
    <xf numFmtId="0" fontId="32" fillId="0" borderId="0" xfId="7" applyFont="1" applyAlignment="1" applyProtection="1">
      <alignment horizontal="left" vertical="top"/>
      <protection hidden="1"/>
    </xf>
    <xf numFmtId="0" fontId="32" fillId="0" borderId="16" xfId="7" applyFont="1" applyBorder="1" applyAlignment="1" applyProtection="1">
      <alignment horizontal="center" vertical="center"/>
      <protection hidden="1"/>
    </xf>
    <xf numFmtId="0" fontId="11" fillId="0" borderId="0" xfId="7" applyFont="1" applyAlignment="1" applyProtection="1">
      <alignment horizontal="center" vertical="top"/>
      <protection hidden="1"/>
    </xf>
    <xf numFmtId="0" fontId="11" fillId="0" borderId="15" xfId="7" applyFont="1" applyBorder="1" applyAlignment="1" applyProtection="1">
      <alignment horizontal="center" vertical="top"/>
      <protection hidden="1"/>
    </xf>
    <xf numFmtId="0" fontId="35" fillId="0" borderId="1" xfId="0" applyFont="1" applyBorder="1" applyAlignment="1" applyProtection="1">
      <alignment horizontal="justify" vertical="center" wrapText="1"/>
      <protection hidden="1"/>
    </xf>
    <xf numFmtId="0" fontId="35" fillId="0" borderId="1" xfId="0" applyFont="1" applyBorder="1" applyAlignment="1" applyProtection="1">
      <alignment horizontal="justify" vertical="center"/>
      <protection hidden="1"/>
    </xf>
    <xf numFmtId="0" fontId="28" fillId="0" borderId="2" xfId="0" applyFont="1" applyBorder="1" applyAlignment="1" applyProtection="1">
      <alignment horizontal="center" vertical="center"/>
      <protection hidden="1"/>
    </xf>
    <xf numFmtId="0" fontId="28" fillId="0" borderId="12" xfId="0" applyFont="1" applyBorder="1" applyAlignment="1" applyProtection="1">
      <alignment horizontal="center" vertical="center"/>
      <protection hidden="1"/>
    </xf>
    <xf numFmtId="0" fontId="28" fillId="0" borderId="3" xfId="0" applyFont="1" applyBorder="1" applyAlignment="1" applyProtection="1">
      <alignment horizontal="center" vertical="center"/>
      <protection hidden="1"/>
    </xf>
    <xf numFmtId="172" fontId="28" fillId="0" borderId="2" xfId="0" applyNumberFormat="1" applyFont="1" applyBorder="1" applyAlignment="1" applyProtection="1">
      <alignment horizontal="center" vertical="center"/>
      <protection hidden="1"/>
    </xf>
    <xf numFmtId="172" fontId="28" fillId="0" borderId="12" xfId="0" applyNumberFormat="1" applyFont="1" applyBorder="1" applyAlignment="1" applyProtection="1">
      <alignment horizontal="center" vertical="center"/>
      <protection hidden="1"/>
    </xf>
    <xf numFmtId="172" fontId="28" fillId="0" borderId="3" xfId="0" applyNumberFormat="1" applyFont="1" applyBorder="1" applyAlignment="1" applyProtection="1">
      <alignment horizontal="center" vertical="center"/>
      <protection hidden="1"/>
    </xf>
    <xf numFmtId="1" fontId="28" fillId="0" borderId="2" xfId="0" applyNumberFormat="1" applyFont="1" applyBorder="1" applyAlignment="1" applyProtection="1">
      <alignment horizontal="center" vertical="center"/>
      <protection hidden="1"/>
    </xf>
    <xf numFmtId="1" fontId="28" fillId="0" borderId="12" xfId="0" applyNumberFormat="1" applyFont="1" applyBorder="1" applyAlignment="1" applyProtection="1">
      <alignment horizontal="center" vertical="center"/>
      <protection hidden="1"/>
    </xf>
    <xf numFmtId="1" fontId="28" fillId="0" borderId="3" xfId="0" applyNumberFormat="1" applyFont="1" applyBorder="1" applyAlignment="1" applyProtection="1">
      <alignment horizontal="center" vertical="center"/>
      <protection hidden="1"/>
    </xf>
    <xf numFmtId="0" fontId="30" fillId="0" borderId="12" xfId="11" applyFont="1" applyBorder="1" applyAlignment="1" applyProtection="1">
      <alignment horizontal="center" vertical="center" wrapText="1"/>
      <protection hidden="1"/>
    </xf>
    <xf numFmtId="0" fontId="38" fillId="5" borderId="0" xfId="11" applyFont="1" applyFill="1" applyAlignment="1" applyProtection="1">
      <alignment horizontal="center" vertical="center"/>
      <protection hidden="1"/>
    </xf>
    <xf numFmtId="0" fontId="6" fillId="4" borderId="0" xfId="10" applyFill="1"/>
    <xf numFmtId="0" fontId="37" fillId="0" borderId="9" xfId="11" applyFont="1" applyBorder="1" applyAlignment="1" applyProtection="1">
      <alignment horizontal="left" vertical="center" wrapText="1"/>
      <protection hidden="1"/>
    </xf>
    <xf numFmtId="49" fontId="1" fillId="0" borderId="11"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0" fontId="1" fillId="0" borderId="12"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wrapText="1"/>
      <protection hidden="1"/>
    </xf>
    <xf numFmtId="0" fontId="2" fillId="0" borderId="11" xfId="0" applyFont="1" applyBorder="1" applyAlignment="1" applyProtection="1">
      <alignment horizontal="center" vertical="center" wrapText="1"/>
      <protection hidden="1"/>
    </xf>
    <xf numFmtId="0" fontId="2" fillId="0" borderId="10" xfId="0" applyFont="1" applyBorder="1" applyAlignment="1" applyProtection="1">
      <alignment horizontal="center" vertical="center" wrapText="1"/>
      <protection hidden="1"/>
    </xf>
    <xf numFmtId="0" fontId="19" fillId="0" borderId="11" xfId="0" applyFont="1" applyBorder="1" applyAlignment="1" applyProtection="1">
      <alignment horizontal="center" vertical="center" wrapText="1"/>
      <protection hidden="1"/>
    </xf>
    <xf numFmtId="0" fontId="19" fillId="0" borderId="10" xfId="0" applyFont="1" applyBorder="1" applyAlignment="1" applyProtection="1">
      <alignment horizontal="center" vertical="center" wrapText="1"/>
      <protection hidden="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 fillId="0" borderId="2" xfId="0" applyFont="1" applyBorder="1" applyAlignment="1" applyProtection="1">
      <alignment horizontal="center" vertical="center" wrapText="1"/>
      <protection hidden="1"/>
    </xf>
    <xf numFmtId="0" fontId="1" fillId="3" borderId="2" xfId="0" applyFont="1" applyFill="1" applyBorder="1" applyAlignment="1" applyProtection="1">
      <alignment horizontal="center" vertical="center"/>
      <protection locked="0" hidden="1"/>
    </xf>
    <xf numFmtId="0" fontId="1" fillId="3" borderId="12" xfId="0" applyFont="1" applyFill="1" applyBorder="1" applyAlignment="1" applyProtection="1">
      <alignment horizontal="center" vertical="center"/>
      <protection locked="0" hidden="1"/>
    </xf>
    <xf numFmtId="0" fontId="1" fillId="0" borderId="2" xfId="0" applyFont="1" applyBorder="1" applyAlignment="1" applyProtection="1">
      <alignment horizontal="center" vertical="center"/>
      <protection hidden="1"/>
    </xf>
    <xf numFmtId="0" fontId="1" fillId="0" borderId="12" xfId="0" applyFont="1" applyBorder="1" applyAlignment="1" applyProtection="1">
      <alignment horizontal="center" vertical="center"/>
      <protection hidden="1"/>
    </xf>
    <xf numFmtId="0" fontId="1" fillId="0" borderId="3" xfId="0" applyFont="1" applyBorder="1" applyAlignment="1" applyProtection="1">
      <alignment horizontal="center" vertical="center"/>
      <protection hidden="1"/>
    </xf>
    <xf numFmtId="0" fontId="22" fillId="0" borderId="2" xfId="0" applyFont="1" applyBorder="1" applyAlignment="1">
      <alignment horizontal="center" vertical="center"/>
    </xf>
    <xf numFmtId="0" fontId="22" fillId="0" borderId="12" xfId="0" applyFont="1" applyBorder="1" applyAlignment="1">
      <alignment horizontal="center" vertical="center"/>
    </xf>
    <xf numFmtId="0" fontId="22" fillId="0" borderId="3" xfId="0"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12"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19" fillId="0" borderId="14" xfId="0" applyFont="1" applyBorder="1" applyAlignment="1" applyProtection="1">
      <alignment horizontal="center" vertical="center" wrapText="1"/>
      <protection hidden="1"/>
    </xf>
    <xf numFmtId="0" fontId="19" fillId="0" borderId="8" xfId="0" applyFont="1" applyBorder="1" applyAlignment="1" applyProtection="1">
      <alignment horizontal="center" vertical="center" wrapText="1"/>
      <protection hidden="1"/>
    </xf>
    <xf numFmtId="0" fontId="19" fillId="0" borderId="13" xfId="0" applyFont="1" applyBorder="1" applyAlignment="1" applyProtection="1">
      <alignment horizontal="center" vertical="center" wrapText="1"/>
      <protection hidden="1"/>
    </xf>
    <xf numFmtId="0" fontId="4" fillId="3" borderId="2" xfId="0" applyFont="1" applyFill="1" applyBorder="1" applyAlignment="1" applyProtection="1">
      <alignment horizontal="center" vertical="center"/>
      <protection locked="0" hidden="1"/>
    </xf>
    <xf numFmtId="0" fontId="4" fillId="3" borderId="12" xfId="0" applyFont="1" applyFill="1" applyBorder="1" applyAlignment="1" applyProtection="1">
      <alignment horizontal="center" vertical="center"/>
      <protection locked="0" hidden="1"/>
    </xf>
    <xf numFmtId="0" fontId="4" fillId="3" borderId="3" xfId="0" applyFont="1" applyFill="1" applyBorder="1" applyAlignment="1" applyProtection="1">
      <alignment horizontal="center" vertical="center"/>
      <protection locked="0" hidden="1"/>
    </xf>
    <xf numFmtId="0" fontId="4" fillId="0" borderId="2"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1" fillId="0" borderId="1"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2" fillId="0" borderId="14" xfId="0" applyFont="1" applyBorder="1" applyAlignment="1" applyProtection="1">
      <alignment horizontal="center" vertical="center" wrapText="1"/>
      <protection hidden="1"/>
    </xf>
    <xf numFmtId="0" fontId="2" fillId="0" borderId="8" xfId="0" applyFont="1" applyBorder="1" applyAlignment="1" applyProtection="1">
      <alignment horizontal="center" vertical="center" wrapText="1"/>
      <protection hidden="1"/>
    </xf>
    <xf numFmtId="0" fontId="2" fillId="0" borderId="13"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49" fontId="2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hidden="1"/>
    </xf>
    <xf numFmtId="0" fontId="1" fillId="0" borderId="1" xfId="0" applyFont="1" applyBorder="1" applyAlignment="1">
      <alignment horizontal="left" vertical="center"/>
    </xf>
    <xf numFmtId="49" fontId="1" fillId="0" borderId="24" xfId="0" applyNumberFormat="1" applyFont="1" applyBorder="1" applyAlignment="1">
      <alignment horizontal="center" vertical="center" wrapText="1"/>
    </xf>
    <xf numFmtId="0" fontId="1" fillId="0" borderId="3" xfId="0" applyFont="1" applyBorder="1" applyAlignment="1">
      <alignment vertical="center"/>
    </xf>
    <xf numFmtId="0" fontId="1" fillId="0" borderId="1" xfId="0" applyFont="1" applyBorder="1" applyAlignment="1">
      <alignment vertical="center"/>
    </xf>
    <xf numFmtId="0" fontId="23" fillId="0" borderId="2"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1" xfId="0" applyFont="1" applyBorder="1" applyAlignment="1">
      <alignment vertical="center"/>
    </xf>
    <xf numFmtId="0" fontId="20"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8" fillId="0" borderId="1" xfId="0" applyFont="1" applyBorder="1" applyAlignment="1" applyProtection="1">
      <alignment horizontal="center" vertical="center" wrapText="1"/>
      <protection hidden="1"/>
    </xf>
    <xf numFmtId="0" fontId="12" fillId="0" borderId="1" xfId="0" applyFont="1" applyBorder="1" applyAlignment="1">
      <alignment horizontal="center" vertical="center" wrapText="1"/>
    </xf>
    <xf numFmtId="0" fontId="1" fillId="0" borderId="1" xfId="0" applyFont="1" applyBorder="1" applyAlignment="1">
      <alignment vertical="top"/>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top" wrapText="1"/>
    </xf>
    <xf numFmtId="0" fontId="24" fillId="0" borderId="2" xfId="0" applyFont="1" applyBorder="1" applyAlignment="1">
      <alignment horizontal="center" vertical="top" wrapText="1"/>
    </xf>
    <xf numFmtId="0" fontId="24" fillId="0" borderId="3" xfId="0" applyFont="1" applyBorder="1" applyAlignment="1">
      <alignment horizontal="center" vertical="top" wrapText="1"/>
    </xf>
    <xf numFmtId="0" fontId="1" fillId="0" borderId="1" xfId="0" applyFont="1" applyBorder="1" applyAlignment="1">
      <alignment horizontal="justify" vertical="center" wrapText="1"/>
    </xf>
    <xf numFmtId="2" fontId="7" fillId="3" borderId="1" xfId="12" applyNumberFormat="1" applyFont="1" applyFill="1" applyBorder="1" applyAlignment="1" applyProtection="1">
      <alignment horizontal="center" vertical="center"/>
      <protection locked="0"/>
    </xf>
  </cellXfs>
  <cellStyles count="15">
    <cellStyle name="Comma 2" xfId="1" xr:uid="{00000000-0005-0000-0000-000000000000}"/>
    <cellStyle name="Currency 2" xfId="2" xr:uid="{00000000-0005-0000-0000-000001000000}"/>
    <cellStyle name="Excel Built-in Normal" xfId="3" xr:uid="{00000000-0005-0000-0000-000002000000}"/>
    <cellStyle name="Excel Built-in Normal 1" xfId="4" xr:uid="{00000000-0005-0000-0000-000003000000}"/>
    <cellStyle name="Normal" xfId="0" builtinId="0"/>
    <cellStyle name="Normal 2" xfId="5" xr:uid="{00000000-0005-0000-0000-000005000000}"/>
    <cellStyle name="Normal 2 2 2" xfId="13" xr:uid="{3A2BBCEF-6EE1-49EE-8EC0-A02F1587A2E1}"/>
    <cellStyle name="Normal 3" xfId="6" xr:uid="{00000000-0005-0000-0000-000006000000}"/>
    <cellStyle name="Normal 4" xfId="7" xr:uid="{00000000-0005-0000-0000-000007000000}"/>
    <cellStyle name="Normal 5" xfId="8" xr:uid="{00000000-0005-0000-0000-000008000000}"/>
    <cellStyle name="Normal 5 2" xfId="9" xr:uid="{00000000-0005-0000-0000-000009000000}"/>
    <cellStyle name="Normal_Attacments TW 04" xfId="11" xr:uid="{1578723B-2BEC-4037-B575-C3D9E264FDFA}"/>
    <cellStyle name="Normal_Entertainment Form" xfId="10" xr:uid="{00000000-0005-0000-0000-00000A000000}"/>
    <cellStyle name="Normal_pgcil-tivim-pricesched" xfId="14" xr:uid="{C0F390A8-27C0-4C8F-8576-26C61AB1B22A}"/>
    <cellStyle name="Percent" xfId="12" builtinId="5"/>
  </cellStyles>
  <dxfs count="2">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powergrid1989-my.sharepoint.com/personal/wr2_powergrid_in/Documents/WR-II%20RHQ/Engineering/7%20PROJECTS/Pirana%20Kamod/Replacement%20of%20Main%20Gate%20SY%20gate%20etc/BOQ%20in%20SRM%20Formate.xlsx" TargetMode="External"/><Relationship Id="rId1" Type="http://schemas.openxmlformats.org/officeDocument/2006/relationships/externalLinkPath" Target="file:///C:\personal\wr2_powergrid_in\Documents\WR-II%20RHQ\Engineering\7%20PROJECTS\Pirana%20Kamod\Replacement%20of%20Main%20Gate%20SY%20gate%20etc\BOQ%20in%20SRM%20Form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in2k8\Common\CIVIL\D\ENGG-CIVIL\ENGG%20CIVIL\7%20PROJECTS\90%20Radhnesda\2.0%20Residential%20Quarters\Final%20BOQ%20Rachanesda%20Qtrs%20SRM%20Bidding%20Form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Instructions"/>
      <sheetName val="BASICS"/>
      <sheetName val="Name of Bidder"/>
      <sheetName val="Sch-3A"/>
      <sheetName val="Sch5 Taxes"/>
      <sheetName val="Sch6 Summary"/>
    </sheetNames>
    <sheetDataSet>
      <sheetData sheetId="0">
        <row r="1">
          <cell r="A1" t="str">
            <v>Name of Package :</v>
          </cell>
        </row>
      </sheetData>
      <sheetData sheetId="1" refreshError="1"/>
      <sheetData sheetId="2"/>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
      <sheetName val="Names of Bidder"/>
      <sheetName val="Sch-3A DSR civil Qtr"/>
      <sheetName val="Sch-3B Non-Sch civil Qtr"/>
      <sheetName val="Sch - 3C Qtr Elect Sch"/>
      <sheetName val="Sch - 3D Qtr Elect NS"/>
      <sheetName val="Sch - 3E CC Elect Sch"/>
      <sheetName val="Sch-3F CC Elect NS"/>
      <sheetName val="Sch-5 Taxes and duties"/>
      <sheetName val="Sch-6 GRAND SUMMARY"/>
      <sheetName val="Sheet7"/>
      <sheetName val="Bid Form "/>
      <sheetName val="Sheet5"/>
    </sheetNames>
    <sheetDataSet>
      <sheetData sheetId="0" refreshError="1"/>
      <sheetData sheetId="1" refreshError="1">
        <row r="9">
          <cell r="C9" t="str">
            <v>…….. …… ………. ……….</v>
          </cell>
        </row>
        <row r="10">
          <cell r="C10" t="str">
            <v>…….. …… ………. ……….</v>
          </cell>
        </row>
        <row r="11">
          <cell r="C11" t="str">
            <v>…….. …… ……….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2A234-D52B-4858-A5B2-3A49438CA9E3}">
  <dimension ref="A1:K134"/>
  <sheetViews>
    <sheetView workbookViewId="0">
      <selection activeCell="D52" sqref="D52"/>
    </sheetView>
  </sheetViews>
  <sheetFormatPr defaultRowHeight="16.5"/>
  <cols>
    <col min="1" max="1" width="9.140625" style="90"/>
    <col min="2" max="2" width="9.140625" style="91"/>
    <col min="3" max="3" width="83" style="91" customWidth="1"/>
    <col min="4" max="4" width="75.5703125" style="90" customWidth="1"/>
    <col min="5" max="16384" width="9.140625" style="89"/>
  </cols>
  <sheetData>
    <row r="1" spans="1:11" ht="96.75" customHeight="1">
      <c r="A1" s="224" t="s">
        <v>375</v>
      </c>
      <c r="B1" s="224"/>
      <c r="C1" s="224"/>
      <c r="D1" s="87"/>
      <c r="E1" s="88"/>
      <c r="F1" s="88"/>
      <c r="G1" s="88"/>
      <c r="H1" s="88"/>
      <c r="I1" s="88"/>
      <c r="J1" s="88"/>
      <c r="K1" s="88"/>
    </row>
    <row r="2" spans="1:11" ht="18" customHeight="1">
      <c r="D2" s="92"/>
      <c r="E2" s="93"/>
      <c r="F2" s="93"/>
      <c r="G2" s="93"/>
      <c r="H2" s="93"/>
      <c r="I2" s="93"/>
      <c r="J2" s="93"/>
      <c r="K2" s="93"/>
    </row>
    <row r="3" spans="1:11" ht="18" customHeight="1">
      <c r="A3" s="94" t="s">
        <v>51</v>
      </c>
      <c r="B3" s="91" t="s">
        <v>60</v>
      </c>
      <c r="D3" s="95"/>
      <c r="E3" s="96"/>
      <c r="F3" s="96"/>
      <c r="G3" s="96"/>
      <c r="H3" s="96"/>
      <c r="I3" s="96"/>
      <c r="J3" s="96"/>
      <c r="K3" s="96"/>
    </row>
    <row r="4" spans="1:11" ht="18" customHeight="1">
      <c r="B4" s="97" t="s">
        <v>49</v>
      </c>
      <c r="C4" s="98" t="s">
        <v>61</v>
      </c>
      <c r="D4" s="95"/>
      <c r="E4" s="96"/>
      <c r="F4" s="96"/>
      <c r="G4" s="96"/>
      <c r="H4" s="96"/>
      <c r="I4" s="96"/>
      <c r="J4" s="96"/>
      <c r="K4" s="96"/>
    </row>
    <row r="5" spans="1:11" ht="38.1" customHeight="1">
      <c r="B5" s="97" t="s">
        <v>50</v>
      </c>
      <c r="C5" s="98" t="s">
        <v>62</v>
      </c>
      <c r="D5" s="95"/>
      <c r="E5" s="96"/>
      <c r="F5" s="96"/>
      <c r="G5" s="96"/>
      <c r="H5" s="96"/>
      <c r="I5" s="96"/>
      <c r="J5" s="96"/>
      <c r="K5" s="96"/>
    </row>
    <row r="6" spans="1:11" ht="18" customHeight="1">
      <c r="B6" s="97" t="s">
        <v>63</v>
      </c>
      <c r="C6" s="98" t="s">
        <v>64</v>
      </c>
      <c r="D6" s="95"/>
      <c r="E6" s="96"/>
      <c r="F6" s="96"/>
      <c r="G6" s="96"/>
      <c r="H6" s="96"/>
      <c r="I6" s="96"/>
      <c r="J6" s="96"/>
      <c r="K6" s="96"/>
    </row>
    <row r="7" spans="1:11" ht="18" customHeight="1">
      <c r="B7" s="97" t="s">
        <v>65</v>
      </c>
      <c r="C7" s="98" t="s">
        <v>66</v>
      </c>
      <c r="D7" s="95"/>
      <c r="E7" s="96"/>
      <c r="F7" s="96"/>
      <c r="G7" s="96"/>
      <c r="H7" s="96"/>
      <c r="I7" s="96"/>
      <c r="J7" s="96"/>
      <c r="K7" s="96"/>
    </row>
    <row r="8" spans="1:11" ht="18" customHeight="1">
      <c r="B8" s="97" t="s">
        <v>67</v>
      </c>
      <c r="C8" s="98" t="s">
        <v>68</v>
      </c>
      <c r="D8" s="95"/>
      <c r="E8" s="96"/>
      <c r="F8" s="96"/>
      <c r="G8" s="96"/>
      <c r="H8" s="96"/>
      <c r="I8" s="96"/>
      <c r="J8" s="96"/>
      <c r="K8" s="96"/>
    </row>
    <row r="9" spans="1:11" ht="18" customHeight="1">
      <c r="B9" s="97" t="s">
        <v>69</v>
      </c>
      <c r="C9" s="98" t="s">
        <v>70</v>
      </c>
      <c r="D9" s="95"/>
      <c r="E9" s="96"/>
      <c r="F9" s="96"/>
      <c r="G9" s="96"/>
      <c r="H9" s="96"/>
      <c r="I9" s="96"/>
      <c r="J9" s="96"/>
      <c r="K9" s="96"/>
    </row>
    <row r="10" spans="1:11" ht="18" customHeight="1">
      <c r="B10" s="97"/>
      <c r="C10" s="98"/>
      <c r="D10" s="95"/>
      <c r="E10" s="96"/>
      <c r="F10" s="96"/>
      <c r="G10" s="96"/>
      <c r="H10" s="96"/>
      <c r="I10" s="96"/>
      <c r="J10" s="96"/>
      <c r="K10" s="96"/>
    </row>
    <row r="11" spans="1:11" ht="18" hidden="1" customHeight="1">
      <c r="A11" s="94" t="s">
        <v>71</v>
      </c>
      <c r="B11" s="91" t="s">
        <v>72</v>
      </c>
      <c r="D11" s="95"/>
      <c r="E11" s="96"/>
      <c r="F11" s="96"/>
      <c r="G11" s="96"/>
      <c r="H11" s="96"/>
      <c r="I11" s="96"/>
      <c r="J11" s="96"/>
      <c r="K11" s="96"/>
    </row>
    <row r="12" spans="1:11" ht="18" hidden="1" customHeight="1">
      <c r="B12" s="225" t="s">
        <v>73</v>
      </c>
      <c r="C12" s="225"/>
      <c r="D12" s="99"/>
      <c r="E12" s="96"/>
      <c r="F12" s="96"/>
      <c r="G12" s="96"/>
      <c r="H12" s="96"/>
      <c r="I12" s="96"/>
      <c r="J12" s="96"/>
      <c r="K12" s="96"/>
    </row>
    <row r="13" spans="1:11" ht="18" hidden="1" customHeight="1">
      <c r="B13" s="100"/>
      <c r="C13" s="98" t="s">
        <v>74</v>
      </c>
      <c r="D13" s="95"/>
      <c r="E13" s="96"/>
      <c r="F13" s="96"/>
      <c r="G13" s="96"/>
      <c r="H13" s="96"/>
      <c r="I13" s="96"/>
      <c r="J13" s="96"/>
      <c r="K13" s="96"/>
    </row>
    <row r="14" spans="1:11" ht="18" hidden="1" customHeight="1">
      <c r="B14" s="225" t="s">
        <v>75</v>
      </c>
      <c r="C14" s="225"/>
      <c r="D14" s="99"/>
      <c r="E14" s="96"/>
      <c r="F14" s="96"/>
      <c r="G14" s="96"/>
      <c r="H14" s="96"/>
      <c r="I14" s="96"/>
      <c r="J14" s="96"/>
      <c r="K14" s="96"/>
    </row>
    <row r="15" spans="1:11" ht="38.1" hidden="1" customHeight="1">
      <c r="B15" s="101" t="s">
        <v>76</v>
      </c>
      <c r="C15" s="98" t="s">
        <v>77</v>
      </c>
      <c r="D15" s="95"/>
      <c r="E15" s="96"/>
      <c r="F15" s="96"/>
      <c r="G15" s="96"/>
      <c r="H15" s="96"/>
      <c r="I15" s="96"/>
      <c r="J15" s="96"/>
      <c r="K15" s="96"/>
    </row>
    <row r="16" spans="1:11" ht="24.75" hidden="1" customHeight="1">
      <c r="B16" s="101" t="s">
        <v>76</v>
      </c>
      <c r="C16" s="98" t="s">
        <v>78</v>
      </c>
      <c r="D16" s="95"/>
      <c r="E16" s="96"/>
      <c r="F16" s="96"/>
      <c r="G16" s="96"/>
      <c r="H16" s="96"/>
      <c r="I16" s="96"/>
      <c r="J16" s="96"/>
      <c r="K16" s="96"/>
    </row>
    <row r="17" spans="2:11" ht="42" hidden="1" customHeight="1">
      <c r="B17" s="101" t="s">
        <v>76</v>
      </c>
      <c r="C17" s="98" t="s">
        <v>79</v>
      </c>
      <c r="D17" s="95"/>
      <c r="E17" s="96"/>
      <c r="F17" s="96"/>
      <c r="G17" s="96"/>
      <c r="H17" s="96"/>
      <c r="I17" s="96"/>
      <c r="J17" s="96"/>
      <c r="K17" s="96"/>
    </row>
    <row r="18" spans="2:11" ht="18" hidden="1" customHeight="1">
      <c r="B18" s="101" t="s">
        <v>76</v>
      </c>
      <c r="C18" s="98" t="s">
        <v>80</v>
      </c>
      <c r="D18" s="95"/>
      <c r="E18" s="96"/>
      <c r="F18" s="96"/>
      <c r="G18" s="96"/>
      <c r="H18" s="96"/>
      <c r="I18" s="96"/>
      <c r="J18" s="96"/>
      <c r="K18" s="96"/>
    </row>
    <row r="19" spans="2:11" ht="18" hidden="1" customHeight="1">
      <c r="B19" s="101" t="s">
        <v>76</v>
      </c>
      <c r="C19" s="98" t="s">
        <v>81</v>
      </c>
      <c r="D19" s="95"/>
      <c r="E19" s="96"/>
      <c r="F19" s="96"/>
      <c r="G19" s="96"/>
      <c r="H19" s="96"/>
      <c r="I19" s="96"/>
      <c r="J19" s="96"/>
      <c r="K19" s="96"/>
    </row>
    <row r="20" spans="2:11" ht="18" hidden="1" customHeight="1">
      <c r="B20" s="101" t="s">
        <v>76</v>
      </c>
      <c r="C20" s="98" t="s">
        <v>82</v>
      </c>
      <c r="D20" s="95"/>
      <c r="E20" s="96"/>
      <c r="F20" s="96"/>
      <c r="G20" s="96"/>
      <c r="H20" s="96"/>
      <c r="I20" s="96"/>
      <c r="J20" s="96"/>
      <c r="K20" s="96"/>
    </row>
    <row r="21" spans="2:11" ht="18" hidden="1" customHeight="1">
      <c r="B21" s="225" t="s">
        <v>83</v>
      </c>
      <c r="C21" s="225"/>
      <c r="D21" s="95"/>
      <c r="E21" s="96"/>
      <c r="F21" s="96"/>
      <c r="G21" s="96"/>
      <c r="H21" s="96"/>
      <c r="I21" s="96"/>
      <c r="J21" s="96"/>
      <c r="K21" s="96"/>
    </row>
    <row r="22" spans="2:11" ht="18" hidden="1" customHeight="1">
      <c r="B22" s="101" t="s">
        <v>76</v>
      </c>
      <c r="C22" s="98" t="s">
        <v>84</v>
      </c>
      <c r="D22" s="95"/>
      <c r="E22" s="96"/>
      <c r="F22" s="96"/>
      <c r="G22" s="96"/>
      <c r="H22" s="96"/>
      <c r="I22" s="96"/>
      <c r="J22" s="96"/>
      <c r="K22" s="96"/>
    </row>
    <row r="23" spans="2:11" ht="18" hidden="1" customHeight="1">
      <c r="B23" s="101" t="s">
        <v>76</v>
      </c>
      <c r="C23" s="98" t="s">
        <v>85</v>
      </c>
      <c r="D23" s="95"/>
      <c r="E23" s="96"/>
      <c r="F23" s="96"/>
      <c r="G23" s="96"/>
      <c r="H23" s="96"/>
      <c r="I23" s="96"/>
      <c r="J23" s="96"/>
      <c r="K23" s="96"/>
    </row>
    <row r="24" spans="2:11" ht="45.75" hidden="1" customHeight="1">
      <c r="B24" s="223" t="s">
        <v>86</v>
      </c>
      <c r="C24" s="223"/>
      <c r="D24" s="95"/>
      <c r="E24" s="96"/>
      <c r="F24" s="96"/>
      <c r="G24" s="96"/>
      <c r="H24" s="96"/>
      <c r="I24" s="96"/>
      <c r="J24" s="96"/>
      <c r="K24" s="96"/>
    </row>
    <row r="25" spans="2:11" ht="18" hidden="1" customHeight="1">
      <c r="B25" s="101" t="s">
        <v>76</v>
      </c>
      <c r="C25" s="102" t="s">
        <v>87</v>
      </c>
      <c r="D25" s="95"/>
      <c r="E25" s="96"/>
      <c r="F25" s="96"/>
      <c r="G25" s="96"/>
      <c r="H25" s="96"/>
      <c r="I25" s="96"/>
      <c r="J25" s="96"/>
      <c r="K25" s="96"/>
    </row>
    <row r="26" spans="2:11" ht="18" hidden="1" customHeight="1">
      <c r="B26" s="101" t="s">
        <v>76</v>
      </c>
      <c r="C26" s="98" t="s">
        <v>88</v>
      </c>
      <c r="D26" s="95"/>
      <c r="E26" s="96"/>
      <c r="F26" s="96"/>
      <c r="G26" s="96"/>
      <c r="H26" s="96"/>
      <c r="I26" s="96"/>
      <c r="J26" s="96"/>
      <c r="K26" s="96"/>
    </row>
    <row r="27" spans="2:11" ht="35.25" hidden="1" customHeight="1">
      <c r="B27" s="223" t="s">
        <v>89</v>
      </c>
      <c r="C27" s="223"/>
      <c r="D27" s="95"/>
      <c r="E27" s="96"/>
      <c r="F27" s="96"/>
      <c r="G27" s="96"/>
      <c r="H27" s="96"/>
      <c r="I27" s="96"/>
      <c r="J27" s="96"/>
      <c r="K27" s="96"/>
    </row>
    <row r="28" spans="2:11" ht="18" hidden="1" customHeight="1">
      <c r="B28" s="101" t="s">
        <v>76</v>
      </c>
      <c r="C28" s="98" t="s">
        <v>90</v>
      </c>
      <c r="D28" s="95"/>
      <c r="E28" s="96"/>
      <c r="F28" s="96"/>
      <c r="G28" s="96"/>
      <c r="H28" s="96"/>
      <c r="I28" s="96"/>
      <c r="J28" s="96"/>
      <c r="K28" s="96"/>
    </row>
    <row r="29" spans="2:11" ht="18" hidden="1" customHeight="1">
      <c r="B29" s="101" t="s">
        <v>76</v>
      </c>
      <c r="C29" s="98" t="s">
        <v>88</v>
      </c>
      <c r="D29" s="95"/>
      <c r="E29" s="96"/>
      <c r="F29" s="96"/>
      <c r="G29" s="96"/>
      <c r="H29" s="96"/>
      <c r="I29" s="96"/>
      <c r="J29" s="96"/>
      <c r="K29" s="96"/>
    </row>
    <row r="30" spans="2:11" ht="18" hidden="1" customHeight="1">
      <c r="B30" s="101" t="s">
        <v>76</v>
      </c>
      <c r="C30" s="98" t="s">
        <v>91</v>
      </c>
      <c r="D30" s="95"/>
      <c r="E30" s="96"/>
      <c r="F30" s="96"/>
      <c r="G30" s="96"/>
      <c r="H30" s="96"/>
      <c r="I30" s="96"/>
      <c r="J30" s="96"/>
      <c r="K30" s="96"/>
    </row>
    <row r="31" spans="2:11" ht="42" hidden="1" customHeight="1">
      <c r="B31" s="223" t="s">
        <v>92</v>
      </c>
      <c r="C31" s="223"/>
      <c r="D31" s="95"/>
      <c r="E31" s="96"/>
      <c r="F31" s="96"/>
      <c r="G31" s="96"/>
      <c r="H31" s="96"/>
      <c r="I31" s="96"/>
      <c r="J31" s="96"/>
      <c r="K31" s="96"/>
    </row>
    <row r="32" spans="2:11" ht="18" hidden="1" customHeight="1">
      <c r="B32" s="101" t="s">
        <v>76</v>
      </c>
      <c r="C32" s="102" t="s">
        <v>87</v>
      </c>
      <c r="D32" s="95"/>
      <c r="E32" s="96"/>
      <c r="F32" s="96"/>
      <c r="G32" s="96"/>
      <c r="H32" s="96"/>
      <c r="I32" s="96"/>
      <c r="J32" s="96"/>
      <c r="K32" s="96"/>
    </row>
    <row r="33" spans="1:11" ht="18" hidden="1" customHeight="1">
      <c r="B33" s="101" t="s">
        <v>76</v>
      </c>
      <c r="C33" s="98" t="s">
        <v>88</v>
      </c>
      <c r="D33" s="95"/>
      <c r="E33" s="96"/>
      <c r="F33" s="96"/>
      <c r="G33" s="96"/>
      <c r="H33" s="96"/>
      <c r="I33" s="96"/>
      <c r="J33" s="96"/>
      <c r="K33" s="96"/>
    </row>
    <row r="34" spans="1:11" ht="30.75" hidden="1" customHeight="1">
      <c r="B34" s="223" t="s">
        <v>93</v>
      </c>
      <c r="C34" s="223"/>
      <c r="D34" s="95"/>
      <c r="E34" s="96"/>
      <c r="F34" s="96"/>
      <c r="G34" s="96"/>
      <c r="H34" s="96"/>
      <c r="I34" s="96"/>
      <c r="J34" s="96"/>
      <c r="K34" s="96"/>
    </row>
    <row r="35" spans="1:11" ht="18" hidden="1" customHeight="1">
      <c r="B35" s="101" t="s">
        <v>76</v>
      </c>
      <c r="C35" s="98" t="s">
        <v>90</v>
      </c>
      <c r="D35" s="95"/>
      <c r="E35" s="96"/>
      <c r="F35" s="96"/>
      <c r="G35" s="96"/>
      <c r="H35" s="96"/>
      <c r="I35" s="96"/>
      <c r="J35" s="96"/>
      <c r="K35" s="96"/>
    </row>
    <row r="36" spans="1:11" ht="18" hidden="1" customHeight="1">
      <c r="B36" s="101" t="s">
        <v>76</v>
      </c>
      <c r="C36" s="98" t="s">
        <v>88</v>
      </c>
      <c r="D36" s="95"/>
      <c r="E36" s="96"/>
      <c r="F36" s="96"/>
      <c r="G36" s="96"/>
      <c r="H36" s="96"/>
      <c r="I36" s="96"/>
      <c r="J36" s="96"/>
      <c r="K36" s="96"/>
    </row>
    <row r="37" spans="1:11" ht="18" hidden="1" customHeight="1">
      <c r="B37" s="101" t="s">
        <v>76</v>
      </c>
      <c r="C37" s="98" t="s">
        <v>91</v>
      </c>
      <c r="D37" s="95"/>
      <c r="E37" s="96"/>
      <c r="F37" s="96"/>
      <c r="G37" s="96"/>
      <c r="H37" s="96"/>
      <c r="I37" s="96"/>
      <c r="J37" s="96"/>
      <c r="K37" s="96"/>
    </row>
    <row r="38" spans="1:11" ht="35.25" hidden="1" customHeight="1">
      <c r="B38" s="223" t="s">
        <v>94</v>
      </c>
      <c r="C38" s="223"/>
      <c r="D38" s="95"/>
      <c r="E38" s="96"/>
      <c r="F38" s="96"/>
      <c r="G38" s="96"/>
      <c r="H38" s="96"/>
      <c r="I38" s="96"/>
      <c r="J38" s="96"/>
      <c r="K38" s="96"/>
    </row>
    <row r="39" spans="1:11" ht="18" hidden="1" customHeight="1">
      <c r="B39" s="101" t="s">
        <v>76</v>
      </c>
      <c r="C39" s="98" t="s">
        <v>95</v>
      </c>
      <c r="D39" s="95"/>
      <c r="E39" s="96"/>
      <c r="F39" s="96"/>
      <c r="G39" s="96"/>
      <c r="H39" s="96"/>
      <c r="I39" s="96"/>
      <c r="J39" s="96"/>
      <c r="K39" s="96"/>
    </row>
    <row r="40" spans="1:11" ht="18" hidden="1" customHeight="1">
      <c r="B40" s="101" t="s">
        <v>76</v>
      </c>
      <c r="C40" s="98" t="s">
        <v>88</v>
      </c>
      <c r="D40" s="95"/>
      <c r="E40" s="96"/>
      <c r="F40" s="96"/>
      <c r="G40" s="96"/>
      <c r="H40" s="96"/>
      <c r="I40" s="96"/>
      <c r="J40" s="96"/>
      <c r="K40" s="96"/>
    </row>
    <row r="41" spans="1:11" ht="18" hidden="1" customHeight="1">
      <c r="B41" s="101" t="s">
        <v>76</v>
      </c>
      <c r="C41" s="98" t="s">
        <v>91</v>
      </c>
      <c r="D41" s="95"/>
      <c r="E41" s="96"/>
      <c r="F41" s="96"/>
      <c r="G41" s="96"/>
      <c r="H41" s="96"/>
      <c r="I41" s="96"/>
      <c r="J41" s="96"/>
      <c r="K41" s="96"/>
    </row>
    <row r="42" spans="1:11" ht="18" hidden="1" customHeight="1">
      <c r="B42" s="101"/>
      <c r="C42" s="98"/>
      <c r="D42" s="95"/>
      <c r="E42" s="96"/>
      <c r="F42" s="96"/>
      <c r="G42" s="96"/>
      <c r="H42" s="96"/>
      <c r="I42" s="96"/>
      <c r="J42" s="96"/>
      <c r="K42" s="96"/>
    </row>
    <row r="43" spans="1:11" ht="18" hidden="1" customHeight="1">
      <c r="B43" s="225" t="s">
        <v>96</v>
      </c>
      <c r="C43" s="225"/>
      <c r="D43" s="95"/>
      <c r="E43" s="96"/>
      <c r="F43" s="96"/>
      <c r="G43" s="96"/>
      <c r="H43" s="96"/>
      <c r="I43" s="96"/>
      <c r="J43" s="96"/>
      <c r="K43" s="96"/>
    </row>
    <row r="44" spans="1:11" hidden="1">
      <c r="B44" s="101" t="s">
        <v>76</v>
      </c>
      <c r="C44" s="98" t="s">
        <v>97</v>
      </c>
      <c r="D44" s="95"/>
      <c r="E44" s="96"/>
      <c r="F44" s="96"/>
      <c r="G44" s="96"/>
      <c r="H44" s="96"/>
      <c r="I44" s="96"/>
      <c r="J44" s="96"/>
      <c r="K44" s="96"/>
    </row>
    <row r="45" spans="1:11" ht="18" hidden="1" customHeight="1">
      <c r="B45" s="101" t="s">
        <v>76</v>
      </c>
      <c r="C45" s="98" t="s">
        <v>98</v>
      </c>
      <c r="D45" s="95"/>
      <c r="E45" s="96"/>
      <c r="F45" s="96"/>
      <c r="G45" s="96"/>
      <c r="H45" s="96"/>
      <c r="I45" s="96"/>
      <c r="J45" s="96"/>
      <c r="K45" s="96"/>
    </row>
    <row r="46" spans="1:11" ht="36" hidden="1" customHeight="1">
      <c r="B46" s="101" t="s">
        <v>76</v>
      </c>
      <c r="C46" s="98" t="s">
        <v>99</v>
      </c>
    </row>
    <row r="47" spans="1:11" ht="18" hidden="1" customHeight="1">
      <c r="B47" s="101" t="s">
        <v>76</v>
      </c>
      <c r="C47" s="98" t="s">
        <v>100</v>
      </c>
      <c r="D47" s="103"/>
    </row>
    <row r="48" spans="1:11" ht="18" hidden="1" customHeight="1">
      <c r="A48" s="91"/>
      <c r="C48" s="104"/>
      <c r="D48" s="103"/>
    </row>
    <row r="49" spans="1:3" ht="36" customHeight="1">
      <c r="A49" s="227"/>
      <c r="B49" s="227"/>
      <c r="C49" s="227"/>
    </row>
    <row r="50" spans="1:3" ht="18" customHeight="1">
      <c r="A50" s="228" t="s">
        <v>101</v>
      </c>
      <c r="B50" s="228"/>
      <c r="C50" s="228"/>
    </row>
    <row r="51" spans="1:3" ht="18" customHeight="1">
      <c r="A51" s="226" t="s">
        <v>102</v>
      </c>
      <c r="B51" s="226"/>
      <c r="C51" s="226"/>
    </row>
    <row r="52" spans="1:3" ht="18" customHeight="1">
      <c r="B52" s="105"/>
      <c r="C52" s="105"/>
    </row>
    <row r="53" spans="1:3" ht="18" customHeight="1">
      <c r="C53" s="106"/>
    </row>
    <row r="54" spans="1:3" ht="18" customHeight="1">
      <c r="C54" s="104"/>
    </row>
    <row r="55" spans="1:3" ht="18" customHeight="1">
      <c r="C55" s="106"/>
    </row>
    <row r="56" spans="1:3" ht="18" customHeight="1">
      <c r="B56" s="104"/>
      <c r="C56" s="104"/>
    </row>
    <row r="57" spans="1:3" ht="18" customHeight="1">
      <c r="B57" s="104"/>
      <c r="C57" s="104"/>
    </row>
    <row r="58" spans="1:3" ht="18" customHeight="1">
      <c r="B58" s="104"/>
      <c r="C58" s="104"/>
    </row>
    <row r="59" spans="1:3" ht="18" customHeight="1">
      <c r="B59" s="104"/>
      <c r="C59" s="104"/>
    </row>
    <row r="60" spans="1:3" ht="18" customHeight="1">
      <c r="B60" s="104"/>
      <c r="C60" s="104"/>
    </row>
    <row r="61" spans="1:3" ht="18" customHeight="1">
      <c r="B61" s="104"/>
      <c r="C61" s="104"/>
    </row>
    <row r="62" spans="1:3" ht="18" customHeight="1"/>
    <row r="63" spans="1:3" ht="18" customHeight="1"/>
    <row r="64" spans="1: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sheetData>
  <mergeCells count="13">
    <mergeCell ref="A51:C51"/>
    <mergeCell ref="B31:C31"/>
    <mergeCell ref="B34:C34"/>
    <mergeCell ref="B38:C38"/>
    <mergeCell ref="B43:C43"/>
    <mergeCell ref="A49:C49"/>
    <mergeCell ref="A50:C50"/>
    <mergeCell ref="B27:C27"/>
    <mergeCell ref="A1:C1"/>
    <mergeCell ref="B12:C12"/>
    <mergeCell ref="B14:C14"/>
    <mergeCell ref="B21:C21"/>
    <mergeCell ref="B24:C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F3DDF-D9C7-43E5-AF31-9BAA60B8A432}">
  <dimension ref="A1:H5"/>
  <sheetViews>
    <sheetView workbookViewId="0">
      <selection activeCell="B1" sqref="B1:H1"/>
    </sheetView>
  </sheetViews>
  <sheetFormatPr defaultRowHeight="15"/>
  <cols>
    <col min="1" max="1" width="27.5703125" customWidth="1"/>
    <col min="2" max="2" width="14.85546875" customWidth="1"/>
    <col min="3" max="3" width="13.140625" customWidth="1"/>
  </cols>
  <sheetData>
    <row r="1" spans="1:8" ht="40.5" customHeight="1">
      <c r="A1" s="107" t="s">
        <v>103</v>
      </c>
      <c r="B1" s="229" t="s">
        <v>376</v>
      </c>
      <c r="C1" s="230"/>
      <c r="D1" s="230"/>
      <c r="E1" s="230"/>
      <c r="F1" s="230"/>
      <c r="G1" s="230"/>
      <c r="H1" s="230"/>
    </row>
    <row r="2" spans="1:8" ht="50.25" customHeight="1">
      <c r="A2" s="107" t="s">
        <v>104</v>
      </c>
      <c r="B2" s="231"/>
      <c r="C2" s="232"/>
      <c r="D2" s="232"/>
      <c r="E2" s="232"/>
      <c r="F2" s="232"/>
      <c r="G2" s="232"/>
      <c r="H2" s="233"/>
    </row>
    <row r="3" spans="1:8" ht="42.75" customHeight="1">
      <c r="A3" s="107" t="s">
        <v>105</v>
      </c>
      <c r="B3" s="231"/>
      <c r="C3" s="232"/>
      <c r="D3" s="232"/>
      <c r="E3" s="232"/>
      <c r="F3" s="232"/>
      <c r="G3" s="232"/>
      <c r="H3" s="233"/>
    </row>
    <row r="4" spans="1:8" ht="39" customHeight="1">
      <c r="A4" s="108"/>
      <c r="B4" s="234"/>
      <c r="C4" s="235"/>
      <c r="D4" s="235"/>
      <c r="E4" s="235"/>
      <c r="F4" s="235"/>
      <c r="G4" s="235"/>
      <c r="H4" s="236"/>
    </row>
    <row r="5" spans="1:8" ht="51.75" customHeight="1">
      <c r="A5" s="107" t="s">
        <v>106</v>
      </c>
      <c r="B5" s="237" t="s">
        <v>374</v>
      </c>
      <c r="C5" s="238"/>
      <c r="D5" s="238"/>
      <c r="E5" s="238"/>
      <c r="F5" s="238"/>
      <c r="G5" s="238"/>
      <c r="H5" s="239"/>
    </row>
  </sheetData>
  <mergeCells count="5">
    <mergeCell ref="B1:H1"/>
    <mergeCell ref="B2:H2"/>
    <mergeCell ref="B3:H3"/>
    <mergeCell ref="B4:H4"/>
    <mergeCell ref="B5:H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A00FD-C637-445A-A7D9-16DA2813F9E2}">
  <dimension ref="A1:C22"/>
  <sheetViews>
    <sheetView workbookViewId="0">
      <selection activeCell="A2" sqref="A2:C2"/>
    </sheetView>
  </sheetViews>
  <sheetFormatPr defaultRowHeight="15"/>
  <cols>
    <col min="1" max="1" width="33" customWidth="1"/>
    <col min="2" max="2" width="11.7109375" customWidth="1"/>
    <col min="3" max="3" width="58.85546875" customWidth="1"/>
  </cols>
  <sheetData>
    <row r="1" spans="1:3">
      <c r="A1" s="243" t="str">
        <f>+[1]BASIC!A1</f>
        <v>Name of Package :</v>
      </c>
      <c r="B1" s="243"/>
      <c r="C1" s="243"/>
    </row>
    <row r="2" spans="1:3" ht="25.5" customHeight="1">
      <c r="A2" s="240" t="str">
        <f>BASICS!B1</f>
        <v>Landscaping &amp; Horticulture  Development in The Township of 765/400/220kV  New Navsari GIS Substation</v>
      </c>
      <c r="B2" s="240"/>
      <c r="C2" s="240"/>
    </row>
    <row r="3" spans="1:3">
      <c r="A3" s="109"/>
      <c r="B3" s="109"/>
      <c r="C3" s="109"/>
    </row>
    <row r="4" spans="1:3">
      <c r="A4" s="241" t="s">
        <v>107</v>
      </c>
      <c r="B4" s="241"/>
      <c r="C4" s="241"/>
    </row>
    <row r="5" spans="1:3" ht="16.5">
      <c r="A5" s="110"/>
      <c r="B5" s="110"/>
      <c r="C5" s="111"/>
    </row>
    <row r="6" spans="1:3" ht="33">
      <c r="A6" s="112" t="s">
        <v>108</v>
      </c>
      <c r="B6" s="113"/>
      <c r="C6" s="114" t="s">
        <v>109</v>
      </c>
    </row>
    <row r="7" spans="1:3" ht="16.5">
      <c r="A7" s="115"/>
      <c r="B7" s="115"/>
      <c r="C7" s="116"/>
    </row>
    <row r="8" spans="1:3" ht="16.5">
      <c r="A8" s="117" t="str">
        <f>IF(C6="Individual Firm","Name of Sole Bidder [Individual Firm]",IF(C6="Licensee of a Manufacturer","Name of Bidder [Licensee]",IF(C6="Representative of a Manufacturer","Name of Bidder [Authorised Representative]","Name of Lead Partner")))</f>
        <v>Name of Sole Bidder [Individual Firm]</v>
      </c>
      <c r="B8" s="118"/>
      <c r="C8" s="119"/>
    </row>
    <row r="9" spans="1:3" ht="33">
      <c r="A9" s="120" t="s">
        <v>110</v>
      </c>
      <c r="B9" s="121"/>
      <c r="C9" s="119" t="s">
        <v>111</v>
      </c>
    </row>
    <row r="10" spans="1:3" ht="16.5">
      <c r="A10" s="122"/>
      <c r="B10" s="123"/>
      <c r="C10" s="119" t="s">
        <v>111</v>
      </c>
    </row>
    <row r="11" spans="1:3" ht="16.5">
      <c r="A11" s="124"/>
      <c r="B11" s="125"/>
      <c r="C11" s="119" t="s">
        <v>111</v>
      </c>
    </row>
    <row r="12" spans="1:3" ht="16.5">
      <c r="A12" s="111"/>
      <c r="B12" s="111"/>
      <c r="C12" s="115"/>
    </row>
    <row r="13" spans="1:3" ht="16.5">
      <c r="A13" s="117" t="str">
        <f>IF(C6="Individual Firm","",IF(C6="Licensee of a Manufacturer","Name of Manufacturer [Licenser]",IF(C6="Representative of a Manufacturer","Name of Manufacturer","Name of Other Partner")))</f>
        <v/>
      </c>
      <c r="B13" s="118"/>
      <c r="C13" s="119" t="s">
        <v>111</v>
      </c>
    </row>
    <row r="14" spans="1:3" ht="16.5">
      <c r="A14" s="126"/>
      <c r="B14" s="121"/>
      <c r="C14" s="119" t="s">
        <v>111</v>
      </c>
    </row>
    <row r="15" spans="1:3" ht="16.5">
      <c r="A15" s="122"/>
      <c r="B15" s="123"/>
      <c r="C15" s="119" t="s">
        <v>111</v>
      </c>
    </row>
    <row r="16" spans="1:3" ht="16.5">
      <c r="A16" s="242"/>
      <c r="B16" s="242"/>
      <c r="C16" s="119" t="s">
        <v>111</v>
      </c>
    </row>
    <row r="17" spans="1:3" ht="16.5">
      <c r="A17" s="111"/>
      <c r="B17" s="111"/>
      <c r="C17" s="115"/>
    </row>
    <row r="18" spans="1:3" ht="16.5">
      <c r="A18" s="127" t="s">
        <v>112</v>
      </c>
      <c r="B18" s="128"/>
      <c r="C18" s="129"/>
    </row>
    <row r="19" spans="1:3" ht="16.5">
      <c r="A19" s="127" t="s">
        <v>113</v>
      </c>
      <c r="B19" s="128"/>
      <c r="C19" s="119"/>
    </row>
    <row r="20" spans="1:3" ht="16.5">
      <c r="A20" s="130"/>
      <c r="B20" s="130"/>
      <c r="C20" s="130"/>
    </row>
    <row r="21" spans="1:3" ht="16.5">
      <c r="A21" s="127" t="s">
        <v>114</v>
      </c>
      <c r="B21" s="128"/>
      <c r="C21" s="131"/>
    </row>
    <row r="22" spans="1:3" ht="16.5">
      <c r="A22" s="127" t="s">
        <v>115</v>
      </c>
      <c r="B22" s="128"/>
      <c r="C22" s="119"/>
    </row>
  </sheetData>
  <mergeCells count="4">
    <mergeCell ref="A2:C2"/>
    <mergeCell ref="A4:C4"/>
    <mergeCell ref="A16:B16"/>
    <mergeCell ref="A1:C1"/>
  </mergeCells>
  <conditionalFormatting sqref="A13:B15 A16">
    <cfRule type="expression" dxfId="1" priority="1" stopIfTrue="1">
      <formula>$D$6= "Individual Firm"</formula>
    </cfRule>
  </conditionalFormatting>
  <conditionalFormatting sqref="C7">
    <cfRule type="expression" dxfId="0" priority="2" stopIfTrue="1">
      <formula>$AA$6=0</formula>
    </cfRule>
  </conditionalFormatting>
  <dataValidations count="1">
    <dataValidation type="list" allowBlank="1" showInputMessage="1" showErrorMessage="1" sqref="C6" xr:uid="{3901014F-993A-4913-9732-1A45AE6CF543}">
      <formula1>$AA$2:$AA$5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35"/>
  <sheetViews>
    <sheetView view="pageBreakPreview" topLeftCell="A13" zoomScale="80" zoomScaleNormal="85" zoomScaleSheetLayoutView="80" workbookViewId="0">
      <pane ySplit="16" topLeftCell="A69" activePane="bottomLeft" state="frozen"/>
      <selection activeCell="A13" sqref="A13"/>
      <selection pane="bottomLeft" activeCell="M73" sqref="M73"/>
    </sheetView>
  </sheetViews>
  <sheetFormatPr defaultRowHeight="15"/>
  <cols>
    <col min="1" max="1" width="9.140625" style="46" customWidth="1"/>
    <col min="2" max="2" width="13" style="46" customWidth="1"/>
    <col min="3" max="3" width="12.28515625" style="46" customWidth="1"/>
    <col min="4" max="4" width="13.28515625" style="46" customWidth="1"/>
    <col min="5" max="5" width="11.7109375" style="46" customWidth="1"/>
    <col min="6" max="6" width="7.7109375" style="46" customWidth="1"/>
    <col min="7" max="7" width="12.5703125" style="46" customWidth="1"/>
    <col min="8" max="8" width="59" style="46" customWidth="1"/>
    <col min="9" max="9" width="8.7109375" style="46" customWidth="1"/>
    <col min="10" max="10" width="20.85546875" style="46" customWidth="1"/>
    <col min="11" max="12" width="12.7109375" style="46" customWidth="1"/>
    <col min="13" max="13" width="23.140625" style="46" customWidth="1"/>
    <col min="14" max="14" width="22.85546875" style="46" bestFit="1" customWidth="1"/>
    <col min="15" max="15" width="18.7109375" style="46" customWidth="1"/>
    <col min="16" max="16" width="10.140625" style="46" customWidth="1"/>
    <col min="17" max="17" width="14.28515625" style="46" customWidth="1"/>
    <col min="18" max="16384" width="9.140625" style="46"/>
  </cols>
  <sheetData>
    <row r="1" spans="1:15" ht="37.15" customHeight="1">
      <c r="A1" s="260" t="s">
        <v>2</v>
      </c>
      <c r="B1" s="261"/>
      <c r="C1" s="261"/>
      <c r="D1" s="261"/>
      <c r="E1" s="261"/>
      <c r="F1" s="261"/>
      <c r="G1" s="261"/>
      <c r="H1" s="261"/>
      <c r="I1" s="261"/>
      <c r="J1" s="261"/>
      <c r="K1" s="261"/>
      <c r="L1" s="261"/>
      <c r="M1" s="261"/>
      <c r="N1" s="262"/>
      <c r="O1" s="9"/>
    </row>
    <row r="2" spans="1:15" ht="36" customHeight="1">
      <c r="A2" s="263" t="s">
        <v>3</v>
      </c>
      <c r="B2" s="264"/>
      <c r="C2" s="264"/>
      <c r="D2" s="264"/>
      <c r="E2" s="264"/>
      <c r="F2" s="264"/>
      <c r="G2" s="264"/>
      <c r="H2" s="264"/>
      <c r="I2" s="264"/>
      <c r="J2" s="264"/>
      <c r="K2" s="264"/>
      <c r="L2" s="264"/>
      <c r="M2" s="264"/>
      <c r="N2" s="265"/>
      <c r="O2" s="9"/>
    </row>
    <row r="3" spans="1:15" ht="44.45" customHeight="1">
      <c r="A3" s="263" t="s">
        <v>4</v>
      </c>
      <c r="B3" s="264"/>
      <c r="C3" s="264"/>
      <c r="D3" s="264"/>
      <c r="E3" s="264"/>
      <c r="F3" s="264"/>
      <c r="G3" s="264"/>
      <c r="H3" s="264"/>
      <c r="I3" s="264"/>
      <c r="J3" s="264"/>
      <c r="K3" s="264"/>
      <c r="L3" s="264"/>
      <c r="M3" s="264"/>
      <c r="N3" s="265"/>
      <c r="O3" s="9"/>
    </row>
    <row r="4" spans="1:15" ht="36.6" customHeight="1">
      <c r="A4" s="266" t="s">
        <v>54</v>
      </c>
      <c r="B4" s="267"/>
      <c r="C4" s="267"/>
      <c r="D4" s="267"/>
      <c r="E4" s="267"/>
      <c r="F4" s="267"/>
      <c r="G4" s="267"/>
      <c r="H4" s="267"/>
      <c r="I4" s="267"/>
      <c r="J4" s="267"/>
      <c r="K4" s="267"/>
      <c r="L4" s="267"/>
      <c r="M4" s="267"/>
      <c r="N4" s="268"/>
      <c r="O4" s="9"/>
    </row>
    <row r="5" spans="1:15" ht="24.6" customHeight="1">
      <c r="A5" s="254" t="s">
        <v>53</v>
      </c>
      <c r="B5" s="246"/>
      <c r="C5" s="246"/>
      <c r="D5" s="246"/>
      <c r="E5" s="246"/>
      <c r="F5" s="246"/>
      <c r="G5" s="246"/>
      <c r="H5" s="246"/>
      <c r="I5" s="246"/>
      <c r="J5" s="246"/>
      <c r="K5" s="246"/>
      <c r="L5" s="246"/>
      <c r="M5" s="246"/>
      <c r="N5" s="247"/>
      <c r="O5" s="36"/>
    </row>
    <row r="6" spans="1:15" ht="37.15" customHeight="1">
      <c r="A6" s="86"/>
      <c r="B6" s="254" t="s">
        <v>5</v>
      </c>
      <c r="C6" s="246"/>
      <c r="D6" s="246"/>
      <c r="E6" s="246"/>
      <c r="F6" s="246"/>
      <c r="G6" s="246"/>
      <c r="H6" s="246"/>
      <c r="I6" s="246"/>
      <c r="J6" s="246"/>
      <c r="K6" s="246"/>
      <c r="L6" s="246"/>
      <c r="M6" s="246"/>
      <c r="N6" s="247"/>
      <c r="O6" s="36"/>
    </row>
    <row r="7" spans="1:15" ht="29.45" customHeight="1">
      <c r="A7" s="257" t="s">
        <v>6</v>
      </c>
      <c r="B7" s="258"/>
      <c r="C7" s="258"/>
      <c r="D7" s="258"/>
      <c r="E7" s="258"/>
      <c r="F7" s="258"/>
      <c r="G7" s="258"/>
      <c r="H7" s="258"/>
      <c r="I7" s="258"/>
      <c r="J7" s="258"/>
      <c r="K7" s="258"/>
      <c r="L7" s="258"/>
      <c r="M7" s="258"/>
      <c r="N7" s="259"/>
      <c r="O7" s="36"/>
    </row>
    <row r="8" spans="1:15" ht="36" customHeight="1">
      <c r="A8" s="257" t="s">
        <v>8</v>
      </c>
      <c r="B8" s="258"/>
      <c r="C8" s="258"/>
      <c r="D8" s="258"/>
      <c r="E8" s="258"/>
      <c r="F8" s="258"/>
      <c r="G8" s="258"/>
      <c r="H8" s="258"/>
      <c r="I8" s="258"/>
      <c r="J8" s="258"/>
      <c r="K8" s="258"/>
      <c r="L8" s="258"/>
      <c r="M8" s="258"/>
      <c r="N8" s="259"/>
      <c r="O8" s="36"/>
    </row>
    <row r="9" spans="1:15" ht="32.450000000000003" customHeight="1">
      <c r="A9" s="257" t="s">
        <v>10</v>
      </c>
      <c r="B9" s="258"/>
      <c r="C9" s="258"/>
      <c r="D9" s="258"/>
      <c r="E9" s="258"/>
      <c r="F9" s="258"/>
      <c r="G9" s="258"/>
      <c r="H9" s="258"/>
      <c r="I9" s="258"/>
      <c r="J9" s="258"/>
      <c r="K9" s="258"/>
      <c r="L9" s="258"/>
      <c r="M9" s="258"/>
      <c r="N9" s="259"/>
      <c r="O9" s="36"/>
    </row>
    <row r="10" spans="1:15" ht="31.15" customHeight="1">
      <c r="A10" s="38"/>
      <c r="B10" s="38"/>
      <c r="C10" s="38"/>
      <c r="D10" s="255"/>
      <c r="E10" s="256"/>
      <c r="F10" s="256"/>
      <c r="G10" s="256"/>
      <c r="H10" s="256"/>
      <c r="I10" s="256"/>
      <c r="J10" s="256"/>
      <c r="K10" s="258"/>
      <c r="L10" s="258"/>
      <c r="M10" s="258"/>
      <c r="N10" s="259"/>
      <c r="O10" s="36"/>
    </row>
    <row r="11" spans="1:15" ht="39" customHeight="1">
      <c r="A11" s="36"/>
      <c r="B11" s="36"/>
      <c r="C11" s="36"/>
      <c r="D11" s="255"/>
      <c r="E11" s="256"/>
      <c r="F11" s="256"/>
      <c r="G11" s="256"/>
      <c r="H11" s="256"/>
      <c r="I11" s="256"/>
      <c r="J11" s="256"/>
      <c r="K11" s="258"/>
      <c r="L11" s="258"/>
      <c r="M11" s="258"/>
      <c r="N11" s="259"/>
      <c r="O11" s="36"/>
    </row>
    <row r="12" spans="1:15" ht="21.6" customHeight="1">
      <c r="A12" s="257"/>
      <c r="B12" s="258"/>
      <c r="C12" s="258"/>
      <c r="D12" s="258"/>
      <c r="E12" s="258"/>
      <c r="F12" s="258"/>
      <c r="G12" s="258"/>
      <c r="H12" s="258"/>
      <c r="I12" s="258"/>
      <c r="J12" s="258"/>
      <c r="K12" s="258"/>
      <c r="L12" s="258"/>
      <c r="M12" s="258"/>
      <c r="N12" s="259"/>
      <c r="O12" s="36"/>
    </row>
    <row r="13" spans="1:15" ht="15" customHeight="1">
      <c r="A13" s="286" t="s">
        <v>2</v>
      </c>
      <c r="B13" s="286"/>
      <c r="C13" s="286"/>
      <c r="D13" s="286"/>
      <c r="E13" s="286"/>
      <c r="F13" s="286"/>
      <c r="G13" s="286"/>
      <c r="H13" s="286"/>
      <c r="I13" s="286"/>
      <c r="J13" s="286"/>
      <c r="K13" s="286"/>
      <c r="L13" s="286"/>
      <c r="M13" s="286"/>
      <c r="N13" s="286"/>
      <c r="O13" s="286"/>
    </row>
    <row r="14" spans="1:15" ht="15" customHeight="1">
      <c r="A14" s="287" t="s">
        <v>3</v>
      </c>
      <c r="B14" s="287"/>
      <c r="C14" s="287"/>
      <c r="D14" s="287"/>
      <c r="E14" s="287"/>
      <c r="F14" s="287"/>
      <c r="G14" s="287"/>
      <c r="H14" s="287"/>
      <c r="I14" s="287"/>
      <c r="J14" s="287"/>
      <c r="K14" s="287"/>
      <c r="L14" s="287"/>
      <c r="M14" s="287"/>
      <c r="N14" s="287"/>
      <c r="O14" s="287"/>
    </row>
    <row r="15" spans="1:15" ht="15" customHeight="1">
      <c r="A15" s="287" t="s">
        <v>4</v>
      </c>
      <c r="B15" s="287"/>
      <c r="C15" s="287"/>
      <c r="D15" s="287"/>
      <c r="E15" s="287"/>
      <c r="F15" s="287"/>
      <c r="G15" s="287"/>
      <c r="H15" s="287"/>
      <c r="I15" s="287"/>
      <c r="J15" s="287"/>
      <c r="K15" s="287"/>
      <c r="L15" s="287"/>
      <c r="M15" s="287"/>
      <c r="N15" s="287"/>
      <c r="O15" s="287"/>
    </row>
    <row r="16" spans="1:15" ht="31.5" customHeight="1">
      <c r="A16" s="288" t="s">
        <v>378</v>
      </c>
      <c r="B16" s="288"/>
      <c r="C16" s="288"/>
      <c r="D16" s="288"/>
      <c r="E16" s="288"/>
      <c r="F16" s="288"/>
      <c r="G16" s="288"/>
      <c r="H16" s="288"/>
      <c r="I16" s="288"/>
      <c r="J16" s="288"/>
      <c r="K16" s="288"/>
      <c r="L16" s="288"/>
      <c r="M16" s="288"/>
      <c r="N16" s="288"/>
      <c r="O16" s="288"/>
    </row>
    <row r="17" spans="1:22" ht="15" customHeight="1">
      <c r="A17" s="279" t="s">
        <v>377</v>
      </c>
      <c r="B17" s="279"/>
      <c r="C17" s="279"/>
      <c r="D17" s="279"/>
      <c r="E17" s="279"/>
      <c r="F17" s="279"/>
      <c r="G17" s="279"/>
      <c r="H17" s="279"/>
      <c r="I17" s="279"/>
      <c r="J17" s="279"/>
      <c r="K17" s="279"/>
      <c r="L17" s="279"/>
      <c r="M17" s="279"/>
      <c r="N17" s="279"/>
      <c r="O17" s="279"/>
    </row>
    <row r="18" spans="1:22" ht="15" customHeight="1">
      <c r="A18" s="279" t="s">
        <v>5</v>
      </c>
      <c r="B18" s="279"/>
      <c r="C18" s="279"/>
      <c r="D18" s="279"/>
      <c r="E18" s="279"/>
      <c r="F18" s="279"/>
      <c r="G18" s="279"/>
      <c r="H18" s="279"/>
      <c r="I18" s="279"/>
      <c r="J18" s="279"/>
      <c r="K18" s="279"/>
      <c r="L18" s="279"/>
      <c r="M18" s="279"/>
      <c r="N18" s="279"/>
      <c r="O18" s="279"/>
    </row>
    <row r="19" spans="1:22" customFormat="1">
      <c r="A19" s="3" t="s">
        <v>6</v>
      </c>
      <c r="B19" s="3"/>
      <c r="C19" s="3"/>
      <c r="D19" s="273"/>
      <c r="E19" s="274"/>
      <c r="F19" s="274"/>
      <c r="G19" s="274"/>
      <c r="H19" s="274"/>
      <c r="I19" s="274"/>
      <c r="J19" s="274"/>
      <c r="K19" s="275"/>
      <c r="L19" s="192" t="s">
        <v>7</v>
      </c>
      <c r="M19" s="192"/>
      <c r="N19" s="192"/>
      <c r="O19" s="192"/>
    </row>
    <row r="20" spans="1:22" customFormat="1">
      <c r="A20" s="192" t="s">
        <v>8</v>
      </c>
      <c r="B20" s="192"/>
      <c r="C20" s="192"/>
      <c r="D20" s="273"/>
      <c r="E20" s="274"/>
      <c r="F20" s="274"/>
      <c r="G20" s="274"/>
      <c r="H20" s="274"/>
      <c r="I20" s="274"/>
      <c r="J20" s="274"/>
      <c r="K20" s="275"/>
      <c r="L20" s="192" t="s">
        <v>9</v>
      </c>
      <c r="M20" s="192"/>
      <c r="N20" s="192"/>
      <c r="O20" s="192"/>
    </row>
    <row r="21" spans="1:22" customFormat="1">
      <c r="A21" s="192" t="s">
        <v>10</v>
      </c>
      <c r="B21" s="290"/>
      <c r="C21" s="290"/>
      <c r="D21" s="273"/>
      <c r="E21" s="274"/>
      <c r="F21" s="274"/>
      <c r="G21" s="274"/>
      <c r="H21" s="274"/>
      <c r="I21" s="274"/>
      <c r="J21" s="274"/>
      <c r="K21" s="275"/>
      <c r="L21" s="192" t="s">
        <v>11</v>
      </c>
      <c r="M21" s="192"/>
      <c r="N21" s="192"/>
      <c r="O21" s="192"/>
    </row>
    <row r="22" spans="1:22" customFormat="1">
      <c r="A22" s="1"/>
      <c r="B22" s="1"/>
      <c r="C22" s="2"/>
      <c r="D22" s="273"/>
      <c r="E22" s="274"/>
      <c r="F22" s="274"/>
      <c r="G22" s="274"/>
      <c r="H22" s="274"/>
      <c r="I22" s="274"/>
      <c r="J22" s="274"/>
      <c r="K22" s="275"/>
      <c r="L22" s="192" t="s">
        <v>12</v>
      </c>
      <c r="M22" s="192"/>
      <c r="N22" s="192"/>
      <c r="O22" s="192"/>
    </row>
    <row r="23" spans="1:22" customFormat="1">
      <c r="A23" s="1"/>
      <c r="B23" s="1"/>
      <c r="C23" s="2"/>
      <c r="D23" s="273"/>
      <c r="E23" s="274"/>
      <c r="F23" s="274"/>
      <c r="G23" s="274"/>
      <c r="H23" s="274"/>
      <c r="I23" s="274"/>
      <c r="J23" s="274"/>
      <c r="K23" s="275"/>
      <c r="L23" s="192" t="s">
        <v>13</v>
      </c>
      <c r="M23" s="192"/>
      <c r="N23" s="192"/>
      <c r="O23" s="192"/>
    </row>
    <row r="24" spans="1:22" customFormat="1">
      <c r="A24" s="276"/>
      <c r="B24" s="277"/>
      <c r="C24" s="277"/>
      <c r="D24" s="277"/>
      <c r="E24" s="277"/>
      <c r="F24" s="277"/>
      <c r="G24" s="277"/>
      <c r="H24" s="277"/>
      <c r="I24" s="277"/>
      <c r="J24" s="277"/>
      <c r="K24" s="278"/>
      <c r="L24" s="192" t="s">
        <v>14</v>
      </c>
      <c r="M24" s="192"/>
      <c r="N24" s="192"/>
      <c r="O24" s="192"/>
    </row>
    <row r="25" spans="1:22" customFormat="1" ht="15" customHeight="1">
      <c r="A25" s="289" t="s">
        <v>379</v>
      </c>
      <c r="B25" s="289"/>
      <c r="C25" s="289"/>
      <c r="D25" s="289"/>
      <c r="E25" s="289"/>
      <c r="F25" s="289"/>
      <c r="G25" s="289"/>
      <c r="H25" s="289"/>
      <c r="I25" s="289"/>
      <c r="J25" s="289"/>
      <c r="K25" s="289"/>
      <c r="L25" s="289"/>
      <c r="M25" s="289"/>
      <c r="N25" s="83"/>
      <c r="O25" s="83"/>
    </row>
    <row r="26" spans="1:22">
      <c r="A26" s="36"/>
      <c r="B26" s="85"/>
      <c r="C26" s="36"/>
      <c r="D26" s="36"/>
      <c r="E26" s="36"/>
      <c r="F26" s="36"/>
      <c r="G26" s="257"/>
      <c r="H26" s="259"/>
      <c r="I26" s="35"/>
      <c r="J26" s="246"/>
      <c r="K26" s="246"/>
      <c r="L26" s="246"/>
      <c r="M26" s="247"/>
      <c r="N26" s="35"/>
      <c r="O26" s="36"/>
    </row>
    <row r="27" spans="1:22" ht="15" customHeight="1">
      <c r="A27" s="248" t="s">
        <v>15</v>
      </c>
      <c r="B27" s="248" t="s">
        <v>16</v>
      </c>
      <c r="C27" s="68" t="s">
        <v>17</v>
      </c>
      <c r="D27" s="248" t="s">
        <v>22</v>
      </c>
      <c r="E27" s="269" t="s">
        <v>21</v>
      </c>
      <c r="F27" s="270"/>
      <c r="G27" s="280" t="s">
        <v>140</v>
      </c>
      <c r="H27" s="281"/>
      <c r="I27" s="248" t="s">
        <v>1</v>
      </c>
      <c r="J27" s="250" t="s">
        <v>116</v>
      </c>
      <c r="K27" s="248" t="s">
        <v>57</v>
      </c>
      <c r="L27" s="250" t="s">
        <v>56</v>
      </c>
      <c r="M27" s="248" t="s">
        <v>58</v>
      </c>
      <c r="N27" s="248" t="s">
        <v>18</v>
      </c>
      <c r="O27" s="248" t="s">
        <v>19</v>
      </c>
    </row>
    <row r="28" spans="1:22" ht="58.5" customHeight="1">
      <c r="A28" s="249"/>
      <c r="B28" s="249"/>
      <c r="C28" s="68" t="s">
        <v>20</v>
      </c>
      <c r="D28" s="249"/>
      <c r="E28" s="271"/>
      <c r="F28" s="272"/>
      <c r="G28" s="282"/>
      <c r="H28" s="283"/>
      <c r="I28" s="249"/>
      <c r="J28" s="251"/>
      <c r="K28" s="249"/>
      <c r="L28" s="251"/>
      <c r="M28" s="249"/>
      <c r="N28" s="249"/>
      <c r="O28" s="249"/>
    </row>
    <row r="29" spans="1:22" s="6" customFormat="1" ht="18" customHeight="1">
      <c r="A29" s="4">
        <v>1</v>
      </c>
      <c r="B29" s="4">
        <v>2</v>
      </c>
      <c r="C29" s="4">
        <v>3</v>
      </c>
      <c r="D29" s="4">
        <v>4</v>
      </c>
      <c r="E29" s="4">
        <v>5</v>
      </c>
      <c r="F29" s="4">
        <v>6</v>
      </c>
      <c r="G29" s="284">
        <v>7</v>
      </c>
      <c r="H29" s="285"/>
      <c r="I29" s="4">
        <v>8</v>
      </c>
      <c r="J29" s="186">
        <v>9</v>
      </c>
      <c r="K29" s="4">
        <v>10</v>
      </c>
      <c r="L29" s="4">
        <v>11</v>
      </c>
      <c r="M29" s="4">
        <v>12</v>
      </c>
      <c r="N29" s="4">
        <v>13</v>
      </c>
      <c r="O29" s="4">
        <v>14</v>
      </c>
    </row>
    <row r="30" spans="1:22" ht="29.45" customHeight="1">
      <c r="A30" s="34"/>
      <c r="B30" s="34"/>
      <c r="C30" s="34"/>
      <c r="D30" s="9"/>
      <c r="E30" s="9"/>
      <c r="F30" s="9"/>
      <c r="G30" s="252" t="s">
        <v>224</v>
      </c>
      <c r="H30" s="253"/>
      <c r="I30" s="14"/>
      <c r="J30" s="187"/>
      <c r="K30" s="14"/>
      <c r="L30" s="14"/>
      <c r="M30" s="9"/>
      <c r="N30" s="9"/>
      <c r="O30" s="9"/>
    </row>
    <row r="31" spans="1:22" ht="45">
      <c r="A31" s="34" t="s">
        <v>126</v>
      </c>
      <c r="B31" s="79">
        <v>170003412</v>
      </c>
      <c r="C31" s="79">
        <v>998597</v>
      </c>
      <c r="D31" s="74"/>
      <c r="E31" s="75">
        <v>0.18</v>
      </c>
      <c r="F31" s="76"/>
      <c r="G31" s="34">
        <v>2.2000000000000002</v>
      </c>
      <c r="H31" s="163" t="s">
        <v>142</v>
      </c>
      <c r="I31" s="81" t="s">
        <v>127</v>
      </c>
      <c r="J31" s="188">
        <v>2178.9</v>
      </c>
      <c r="K31" s="73">
        <v>803.75</v>
      </c>
      <c r="L31" s="73">
        <f>K31/1.18</f>
        <v>681.14406779661022</v>
      </c>
      <c r="M31" s="73">
        <f>J31*L31</f>
        <v>1484144.809322034</v>
      </c>
      <c r="N31" s="73">
        <f>IF(ISBLANK(F31),E31*M31,F31*M31)</f>
        <v>267146.06567796611</v>
      </c>
      <c r="O31" s="73">
        <f>+N31+M31</f>
        <v>1751290.875</v>
      </c>
      <c r="Q31" s="84"/>
      <c r="R31" s="84"/>
      <c r="V31" s="84"/>
    </row>
    <row r="32" spans="1:22" ht="45">
      <c r="A32" s="34" t="s">
        <v>128</v>
      </c>
      <c r="B32" s="79">
        <v>170003420</v>
      </c>
      <c r="C32" s="79">
        <v>998597</v>
      </c>
      <c r="D32" s="74"/>
      <c r="E32" s="75">
        <v>0.18</v>
      </c>
      <c r="F32" s="76"/>
      <c r="G32" s="34">
        <v>2.25</v>
      </c>
      <c r="H32" s="165" t="s">
        <v>143</v>
      </c>
      <c r="I32" s="81" t="s">
        <v>127</v>
      </c>
      <c r="J32" s="188">
        <v>544.73</v>
      </c>
      <c r="K32" s="73">
        <v>667.1</v>
      </c>
      <c r="L32" s="73">
        <f t="shared" ref="L32:L37" si="0">K32/1.18</f>
        <v>565.33898305084756</v>
      </c>
      <c r="M32" s="73">
        <f t="shared" ref="M32:M37" si="1">J32*L32</f>
        <v>307957.10423728818</v>
      </c>
      <c r="N32" s="73">
        <f t="shared" ref="N32:N37" si="2">IF(ISBLANK(F32),E32*M32,F32*M32)</f>
        <v>55432.278762711867</v>
      </c>
      <c r="O32" s="73">
        <f t="shared" ref="O32:O37" si="3">+N32+M32</f>
        <v>363389.38300000003</v>
      </c>
      <c r="Q32" s="84"/>
      <c r="R32" s="84"/>
      <c r="V32" s="84"/>
    </row>
    <row r="33" spans="1:22">
      <c r="A33" s="34" t="s">
        <v>129</v>
      </c>
      <c r="B33" s="79">
        <v>170003413</v>
      </c>
      <c r="C33" s="79">
        <v>998597</v>
      </c>
      <c r="D33" s="74"/>
      <c r="E33" s="75">
        <v>0.18</v>
      </c>
      <c r="F33" s="76"/>
      <c r="G33" s="34">
        <v>2.5</v>
      </c>
      <c r="H33" s="165" t="s">
        <v>144</v>
      </c>
      <c r="I33" s="81" t="s">
        <v>0</v>
      </c>
      <c r="J33" s="188">
        <v>7263</v>
      </c>
      <c r="K33" s="73">
        <v>2.2999999999999998</v>
      </c>
      <c r="L33" s="73">
        <f t="shared" si="0"/>
        <v>1.9491525423728813</v>
      </c>
      <c r="M33" s="73">
        <f t="shared" si="1"/>
        <v>14156.694915254237</v>
      </c>
      <c r="N33" s="73">
        <f t="shared" si="2"/>
        <v>2548.2050847457626</v>
      </c>
      <c r="O33" s="73">
        <f t="shared" si="3"/>
        <v>16704.899999999998</v>
      </c>
      <c r="Q33" s="84"/>
      <c r="R33" s="84"/>
      <c r="V33" s="84"/>
    </row>
    <row r="34" spans="1:22" ht="45">
      <c r="A34" s="34" t="s">
        <v>130</v>
      </c>
      <c r="B34" s="79">
        <v>170003414</v>
      </c>
      <c r="C34" s="79">
        <v>998597</v>
      </c>
      <c r="D34" s="74"/>
      <c r="E34" s="75">
        <v>0.18</v>
      </c>
      <c r="F34" s="76"/>
      <c r="G34" s="34">
        <v>2.6</v>
      </c>
      <c r="H34" s="165" t="s">
        <v>145</v>
      </c>
      <c r="I34" s="81" t="s">
        <v>0</v>
      </c>
      <c r="J34" s="188">
        <v>7263</v>
      </c>
      <c r="K34" s="73">
        <v>7.45</v>
      </c>
      <c r="L34" s="73">
        <f t="shared" si="0"/>
        <v>6.3135593220338988</v>
      </c>
      <c r="M34" s="73">
        <f t="shared" si="1"/>
        <v>45855.381355932208</v>
      </c>
      <c r="N34" s="73">
        <f t="shared" si="2"/>
        <v>8253.9686440677979</v>
      </c>
      <c r="O34" s="73">
        <f t="shared" si="3"/>
        <v>54109.350000000006</v>
      </c>
      <c r="Q34" s="84"/>
      <c r="R34" s="84"/>
      <c r="V34" s="84"/>
    </row>
    <row r="35" spans="1:22" ht="60">
      <c r="A35" s="34" t="s">
        <v>131</v>
      </c>
      <c r="B35" s="79">
        <v>170003416</v>
      </c>
      <c r="C35" s="79">
        <v>998597</v>
      </c>
      <c r="D35" s="74"/>
      <c r="E35" s="75">
        <v>0.18</v>
      </c>
      <c r="F35" s="76"/>
      <c r="G35" s="34">
        <v>2.8</v>
      </c>
      <c r="H35" s="165" t="s">
        <v>146</v>
      </c>
      <c r="I35" s="81" t="s">
        <v>127</v>
      </c>
      <c r="J35" s="188">
        <v>2723.63</v>
      </c>
      <c r="K35" s="73">
        <v>79.7</v>
      </c>
      <c r="L35" s="73">
        <f t="shared" si="0"/>
        <v>67.542372881355945</v>
      </c>
      <c r="M35" s="73">
        <f t="shared" si="1"/>
        <v>183960.4330508475</v>
      </c>
      <c r="N35" s="73">
        <f t="shared" si="2"/>
        <v>33112.877949152549</v>
      </c>
      <c r="O35" s="73">
        <f t="shared" si="3"/>
        <v>217073.31100000005</v>
      </c>
      <c r="Q35" s="84"/>
      <c r="R35" s="84"/>
      <c r="V35" s="84"/>
    </row>
    <row r="36" spans="1:22" ht="30">
      <c r="A36" s="34" t="s">
        <v>132</v>
      </c>
      <c r="B36" s="79">
        <v>170003417</v>
      </c>
      <c r="C36" s="79">
        <v>998597</v>
      </c>
      <c r="D36" s="74"/>
      <c r="E36" s="75">
        <v>0.18</v>
      </c>
      <c r="F36" s="76"/>
      <c r="G36" s="34">
        <v>2.9</v>
      </c>
      <c r="H36" s="165" t="s">
        <v>147</v>
      </c>
      <c r="I36" s="81" t="s">
        <v>127</v>
      </c>
      <c r="J36" s="188">
        <v>2723.63</v>
      </c>
      <c r="K36" s="73">
        <v>55.7</v>
      </c>
      <c r="L36" s="73">
        <f t="shared" si="0"/>
        <v>47.203389830508478</v>
      </c>
      <c r="M36" s="73">
        <f t="shared" si="1"/>
        <v>128564.56864406781</v>
      </c>
      <c r="N36" s="73">
        <f t="shared" si="2"/>
        <v>23141.622355932206</v>
      </c>
      <c r="O36" s="73">
        <f t="shared" si="3"/>
        <v>151706.19100000002</v>
      </c>
      <c r="Q36" s="84"/>
      <c r="R36" s="84"/>
      <c r="V36" s="84"/>
    </row>
    <row r="37" spans="1:22">
      <c r="A37" s="34" t="s">
        <v>133</v>
      </c>
      <c r="B37" s="79">
        <v>170003415</v>
      </c>
      <c r="C37" s="79">
        <v>998597</v>
      </c>
      <c r="D37" s="74"/>
      <c r="E37" s="75">
        <v>0.18</v>
      </c>
      <c r="F37" s="76"/>
      <c r="G37" s="34">
        <v>2.7</v>
      </c>
      <c r="H37" s="164" t="s">
        <v>148</v>
      </c>
      <c r="I37" s="81" t="s">
        <v>0</v>
      </c>
      <c r="J37" s="188">
        <v>7263</v>
      </c>
      <c r="K37" s="73">
        <v>5.6</v>
      </c>
      <c r="L37" s="73">
        <f t="shared" si="0"/>
        <v>4.7457627118644066</v>
      </c>
      <c r="M37" s="73">
        <f t="shared" si="1"/>
        <v>34468.474576271183</v>
      </c>
      <c r="N37" s="73">
        <f t="shared" si="2"/>
        <v>6204.3254237288129</v>
      </c>
      <c r="O37" s="73">
        <f t="shared" si="3"/>
        <v>40672.799999999996</v>
      </c>
      <c r="Q37" s="84"/>
      <c r="R37" s="84"/>
      <c r="V37" s="84"/>
    </row>
    <row r="38" spans="1:22" ht="75">
      <c r="A38" s="244" t="s">
        <v>117</v>
      </c>
      <c r="B38" s="79"/>
      <c r="C38" s="79"/>
      <c r="D38" s="75"/>
      <c r="E38" s="75"/>
      <c r="F38" s="75"/>
      <c r="G38" s="34" t="s">
        <v>190</v>
      </c>
      <c r="H38" s="163" t="s">
        <v>149</v>
      </c>
      <c r="I38" s="81"/>
      <c r="J38" s="188"/>
      <c r="K38" s="73"/>
      <c r="L38" s="73"/>
      <c r="M38" s="73"/>
      <c r="N38" s="73"/>
      <c r="O38" s="73"/>
      <c r="Q38" s="84"/>
      <c r="R38" s="84"/>
      <c r="V38" s="84"/>
    </row>
    <row r="39" spans="1:22">
      <c r="A39" s="245"/>
      <c r="B39" s="79">
        <v>170003418</v>
      </c>
      <c r="C39" s="79">
        <v>998597</v>
      </c>
      <c r="D39" s="74"/>
      <c r="E39" s="75">
        <v>0.18</v>
      </c>
      <c r="F39" s="76"/>
      <c r="G39" s="34" t="s">
        <v>150</v>
      </c>
      <c r="H39" s="164" t="s">
        <v>151</v>
      </c>
      <c r="I39" s="81" t="s">
        <v>0</v>
      </c>
      <c r="J39" s="188">
        <v>7263</v>
      </c>
      <c r="K39" s="73">
        <v>26.95</v>
      </c>
      <c r="L39" s="73">
        <f t="shared" ref="L39:L40" si="4">K39/1.18</f>
        <v>22.838983050847457</v>
      </c>
      <c r="M39" s="73">
        <f t="shared" ref="M39:M40" si="5">J39*L39</f>
        <v>165879.53389830509</v>
      </c>
      <c r="N39" s="73">
        <f t="shared" ref="N39:N40" si="6">IF(ISBLANK(F39),E39*M39,F39*M39)</f>
        <v>29858.316101694916</v>
      </c>
      <c r="O39" s="73">
        <f t="shared" ref="O39:O40" si="7">+N39+M39</f>
        <v>195737.85</v>
      </c>
      <c r="Q39" s="84"/>
      <c r="R39" s="84"/>
      <c r="V39" s="84"/>
    </row>
    <row r="40" spans="1:22" ht="180">
      <c r="A40" s="34" t="s">
        <v>191</v>
      </c>
      <c r="B40" s="79">
        <v>120002870</v>
      </c>
      <c r="C40" s="79">
        <v>995428</v>
      </c>
      <c r="D40" s="74"/>
      <c r="E40" s="75">
        <v>0.18</v>
      </c>
      <c r="F40" s="76"/>
      <c r="G40" s="34">
        <v>2.13</v>
      </c>
      <c r="H40" s="163" t="s">
        <v>152</v>
      </c>
      <c r="I40" s="81" t="s">
        <v>127</v>
      </c>
      <c r="J40" s="188">
        <v>390.86999999999995</v>
      </c>
      <c r="K40" s="73">
        <v>339.85</v>
      </c>
      <c r="L40" s="73">
        <f t="shared" si="4"/>
        <v>288.00847457627123</v>
      </c>
      <c r="M40" s="73">
        <f t="shared" si="5"/>
        <v>112573.87245762712</v>
      </c>
      <c r="N40" s="73">
        <f t="shared" si="6"/>
        <v>20263.29704237288</v>
      </c>
      <c r="O40" s="73">
        <f t="shared" si="7"/>
        <v>132837.16949999999</v>
      </c>
      <c r="Q40" s="84"/>
      <c r="R40" s="84"/>
      <c r="V40" s="84"/>
    </row>
    <row r="41" spans="1:22" ht="120">
      <c r="A41" s="244" t="s">
        <v>192</v>
      </c>
      <c r="B41" s="79"/>
      <c r="C41" s="79"/>
      <c r="D41" s="75"/>
      <c r="E41" s="75"/>
      <c r="F41" s="75"/>
      <c r="G41" s="34">
        <v>2.14</v>
      </c>
      <c r="H41" s="165" t="s">
        <v>153</v>
      </c>
      <c r="I41" s="81"/>
      <c r="J41" s="188"/>
      <c r="K41" s="73"/>
      <c r="L41" s="73"/>
      <c r="M41" s="73"/>
      <c r="N41" s="73"/>
      <c r="O41" s="73"/>
      <c r="Q41" s="84"/>
      <c r="R41" s="84"/>
      <c r="V41" s="84"/>
    </row>
    <row r="42" spans="1:22">
      <c r="A42" s="245"/>
      <c r="B42" s="79">
        <v>120002873</v>
      </c>
      <c r="C42" s="79">
        <v>995428</v>
      </c>
      <c r="D42" s="74"/>
      <c r="E42" s="75">
        <v>0.18</v>
      </c>
      <c r="F42" s="76"/>
      <c r="G42" s="34" t="s">
        <v>154</v>
      </c>
      <c r="H42" s="164" t="s">
        <v>155</v>
      </c>
      <c r="I42" s="81" t="s">
        <v>156</v>
      </c>
      <c r="J42" s="188">
        <v>600</v>
      </c>
      <c r="K42" s="73">
        <v>47.85</v>
      </c>
      <c r="L42" s="73">
        <f>K42/1.18</f>
        <v>40.550847457627121</v>
      </c>
      <c r="M42" s="73">
        <f>J42*L42</f>
        <v>24330.508474576272</v>
      </c>
      <c r="N42" s="73">
        <f>IF(ISBLANK(F42),E42*M42,F42*M42)</f>
        <v>4379.4915254237285</v>
      </c>
      <c r="O42" s="73">
        <f>+N42+M42</f>
        <v>28710</v>
      </c>
      <c r="Q42" s="84"/>
      <c r="R42" s="84"/>
      <c r="V42" s="84"/>
    </row>
    <row r="43" spans="1:22" ht="75">
      <c r="A43" s="34" t="s">
        <v>193</v>
      </c>
      <c r="B43" s="79">
        <v>120002890</v>
      </c>
      <c r="C43" s="79">
        <v>995428</v>
      </c>
      <c r="D43" s="74"/>
      <c r="E43" s="75">
        <v>0.18</v>
      </c>
      <c r="F43" s="76"/>
      <c r="G43" s="34">
        <v>2.2799999999999998</v>
      </c>
      <c r="H43" s="163" t="s">
        <v>157</v>
      </c>
      <c r="I43" s="81" t="s">
        <v>127</v>
      </c>
      <c r="J43" s="188">
        <v>246.375</v>
      </c>
      <c r="K43" s="73">
        <v>696.2</v>
      </c>
      <c r="L43" s="73">
        <f>K43/1.18</f>
        <v>590.00000000000011</v>
      </c>
      <c r="M43" s="73">
        <f>J43*L43</f>
        <v>145361.25000000003</v>
      </c>
      <c r="N43" s="73">
        <f>IF(ISBLANK(F43),E43*M43,F43*M43)</f>
        <v>26165.025000000005</v>
      </c>
      <c r="O43" s="73">
        <f>+N43+M43</f>
        <v>171526.27500000002</v>
      </c>
      <c r="Q43" s="84"/>
      <c r="R43" s="84"/>
      <c r="V43" s="84"/>
    </row>
    <row r="44" spans="1:22" ht="60">
      <c r="A44" s="34" t="s">
        <v>194</v>
      </c>
      <c r="B44" s="79">
        <v>120003033</v>
      </c>
      <c r="C44" s="79">
        <v>995428</v>
      </c>
      <c r="D44" s="74"/>
      <c r="E44" s="75">
        <v>0.18</v>
      </c>
      <c r="F44" s="76"/>
      <c r="G44" s="34">
        <v>2.35</v>
      </c>
      <c r="H44" s="163" t="s">
        <v>158</v>
      </c>
      <c r="I44" s="81" t="s">
        <v>0</v>
      </c>
      <c r="J44" s="188">
        <v>1815.75</v>
      </c>
      <c r="K44" s="73">
        <v>64.7</v>
      </c>
      <c r="L44" s="73">
        <f t="shared" ref="L44:L46" si="8">K44/1.18</f>
        <v>54.830508474576277</v>
      </c>
      <c r="M44" s="73">
        <f t="shared" ref="M44:M46" si="9">J44*L44</f>
        <v>99558.495762711871</v>
      </c>
      <c r="N44" s="73">
        <f t="shared" ref="N44:N46" si="10">IF(ISBLANK(F44),E44*M44,F44*M44)</f>
        <v>17920.529237288138</v>
      </c>
      <c r="O44" s="73">
        <f t="shared" ref="O44:O46" si="11">+N44+M44</f>
        <v>117479.02500000001</v>
      </c>
      <c r="Q44" s="84"/>
      <c r="R44" s="84"/>
      <c r="V44" s="84"/>
    </row>
    <row r="45" spans="1:22" ht="60">
      <c r="A45" s="34" t="s">
        <v>195</v>
      </c>
      <c r="B45" s="79">
        <v>120003070</v>
      </c>
      <c r="C45" s="79">
        <v>995428</v>
      </c>
      <c r="D45" s="74"/>
      <c r="E45" s="75">
        <v>0.18</v>
      </c>
      <c r="F45" s="76"/>
      <c r="G45" s="34" t="s">
        <v>223</v>
      </c>
      <c r="H45" s="163" t="s">
        <v>159</v>
      </c>
      <c r="I45" s="81" t="s">
        <v>160</v>
      </c>
      <c r="J45" s="188">
        <v>20</v>
      </c>
      <c r="K45" s="73">
        <v>776.6</v>
      </c>
      <c r="L45" s="73">
        <f t="shared" si="8"/>
        <v>658.13559322033905</v>
      </c>
      <c r="M45" s="73">
        <f t="shared" si="9"/>
        <v>13162.711864406781</v>
      </c>
      <c r="N45" s="73">
        <f t="shared" si="10"/>
        <v>2369.2881355932204</v>
      </c>
      <c r="O45" s="73">
        <f t="shared" si="11"/>
        <v>15532.000000000002</v>
      </c>
      <c r="Q45" s="84"/>
      <c r="R45" s="84"/>
      <c r="V45" s="84"/>
    </row>
    <row r="46" spans="1:22" ht="75">
      <c r="A46" s="34" t="s">
        <v>196</v>
      </c>
      <c r="B46" s="79">
        <v>170001608</v>
      </c>
      <c r="C46" s="79">
        <v>998531</v>
      </c>
      <c r="D46" s="74"/>
      <c r="E46" s="75">
        <v>0.18</v>
      </c>
      <c r="F46" s="76"/>
      <c r="G46" s="34">
        <v>2.56</v>
      </c>
      <c r="H46" s="163" t="s">
        <v>161</v>
      </c>
      <c r="I46" s="81" t="s">
        <v>162</v>
      </c>
      <c r="J46" s="188">
        <v>7263</v>
      </c>
      <c r="K46" s="73">
        <v>4.0999999999999996</v>
      </c>
      <c r="L46" s="73">
        <f t="shared" si="8"/>
        <v>3.4745762711864407</v>
      </c>
      <c r="M46" s="73">
        <f t="shared" si="9"/>
        <v>25235.847457627118</v>
      </c>
      <c r="N46" s="73">
        <f t="shared" si="10"/>
        <v>4542.452542372881</v>
      </c>
      <c r="O46" s="73">
        <f t="shared" si="11"/>
        <v>29778.3</v>
      </c>
      <c r="Q46" s="84"/>
      <c r="R46" s="84"/>
      <c r="V46" s="84"/>
    </row>
    <row r="47" spans="1:22" ht="45">
      <c r="A47" s="34" t="s">
        <v>197</v>
      </c>
      <c r="B47" s="79"/>
      <c r="C47" s="79"/>
      <c r="D47" s="75"/>
      <c r="E47" s="75"/>
      <c r="F47" s="75"/>
      <c r="G47" s="34">
        <v>2.57</v>
      </c>
      <c r="H47" s="163" t="s">
        <v>163</v>
      </c>
      <c r="I47" s="81"/>
      <c r="J47" s="188"/>
      <c r="K47" s="73"/>
      <c r="L47" s="73"/>
      <c r="M47" s="73"/>
      <c r="N47" s="73"/>
      <c r="O47" s="73"/>
      <c r="Q47" s="84"/>
      <c r="R47" s="84"/>
      <c r="V47" s="84"/>
    </row>
    <row r="48" spans="1:22">
      <c r="A48" s="34" t="s">
        <v>198</v>
      </c>
      <c r="B48" s="79">
        <v>170001963</v>
      </c>
      <c r="C48" s="79">
        <v>995428</v>
      </c>
      <c r="D48" s="74"/>
      <c r="E48" s="75">
        <v>0.18</v>
      </c>
      <c r="F48" s="76"/>
      <c r="G48" s="34" t="s">
        <v>164</v>
      </c>
      <c r="H48" s="164" t="s">
        <v>165</v>
      </c>
      <c r="I48" s="81" t="s">
        <v>156</v>
      </c>
      <c r="J48" s="188">
        <v>700</v>
      </c>
      <c r="K48" s="73">
        <v>9.4499999999999993</v>
      </c>
      <c r="L48" s="73">
        <f>K48/1.18</f>
        <v>8.0084745762711869</v>
      </c>
      <c r="M48" s="73">
        <f>J48*L48</f>
        <v>5605.9322033898306</v>
      </c>
      <c r="N48" s="73">
        <f>IF(ISBLANK(F48),E48*M48,F48*M48)</f>
        <v>1009.0677966101695</v>
      </c>
      <c r="O48" s="73">
        <f>+N48+M48</f>
        <v>6615</v>
      </c>
      <c r="Q48" s="84"/>
      <c r="R48" s="84"/>
      <c r="V48" s="84"/>
    </row>
    <row r="49" spans="1:22">
      <c r="A49" s="34" t="s">
        <v>199</v>
      </c>
      <c r="B49" s="79">
        <v>170001963</v>
      </c>
      <c r="C49" s="79">
        <v>995428</v>
      </c>
      <c r="D49" s="74"/>
      <c r="E49" s="75">
        <v>0.18</v>
      </c>
      <c r="F49" s="76"/>
      <c r="G49" s="34" t="s">
        <v>166</v>
      </c>
      <c r="H49" s="164" t="s">
        <v>167</v>
      </c>
      <c r="I49" s="81" t="s">
        <v>156</v>
      </c>
      <c r="J49" s="188">
        <v>3300</v>
      </c>
      <c r="K49" s="73">
        <v>3.15</v>
      </c>
      <c r="L49" s="73">
        <f>K49/1.18</f>
        <v>2.6694915254237288</v>
      </c>
      <c r="M49" s="73">
        <f>J49*L49</f>
        <v>8809.3220338983047</v>
      </c>
      <c r="N49" s="73">
        <f>IF(ISBLANK(F49),E49*M49,F49*M49)</f>
        <v>1585.6779661016949</v>
      </c>
      <c r="O49" s="73">
        <f>+N49+M49</f>
        <v>10395</v>
      </c>
      <c r="Q49" s="84"/>
      <c r="R49" s="84"/>
      <c r="V49" s="84"/>
    </row>
    <row r="50" spans="1:22" ht="45">
      <c r="A50" s="34"/>
      <c r="B50" s="79"/>
      <c r="C50" s="79"/>
      <c r="D50" s="75"/>
      <c r="E50" s="75"/>
      <c r="F50" s="75"/>
      <c r="G50" s="34"/>
      <c r="H50" s="170" t="s">
        <v>168</v>
      </c>
      <c r="I50" s="81"/>
      <c r="J50" s="188"/>
      <c r="K50" s="73"/>
      <c r="L50" s="73"/>
      <c r="M50" s="73"/>
      <c r="N50" s="73"/>
      <c r="O50" s="73"/>
      <c r="Q50" s="84"/>
      <c r="R50" s="84"/>
      <c r="V50" s="84"/>
    </row>
    <row r="51" spans="1:22" ht="60">
      <c r="A51" s="34" t="s">
        <v>200</v>
      </c>
      <c r="B51" s="79">
        <v>170002533</v>
      </c>
      <c r="C51" s="79">
        <v>995428</v>
      </c>
      <c r="D51" s="74"/>
      <c r="E51" s="75">
        <v>0.18</v>
      </c>
      <c r="F51" s="76"/>
      <c r="G51" s="34">
        <v>3.67</v>
      </c>
      <c r="H51" s="165" t="s">
        <v>170</v>
      </c>
      <c r="I51" s="81" t="s">
        <v>156</v>
      </c>
      <c r="J51" s="188">
        <v>20</v>
      </c>
      <c r="K51" s="73">
        <v>234</v>
      </c>
      <c r="L51" s="73">
        <f t="shared" ref="L51:L71" si="12">K51/1.18</f>
        <v>198.30508474576271</v>
      </c>
      <c r="M51" s="73">
        <f t="shared" ref="M51:M71" si="13">J51*L51</f>
        <v>3966.1016949152545</v>
      </c>
      <c r="N51" s="73">
        <f t="shared" ref="N51:N71" si="14">IF(ISBLANK(F51),E51*M51,F51*M51)</f>
        <v>713.89830508474574</v>
      </c>
      <c r="O51" s="73">
        <f t="shared" ref="O51:O71" si="15">+N51+M51</f>
        <v>4680</v>
      </c>
      <c r="Q51" s="84"/>
      <c r="R51" s="84"/>
      <c r="V51" s="84"/>
    </row>
    <row r="52" spans="1:22" ht="75">
      <c r="A52" s="34" t="s">
        <v>201</v>
      </c>
      <c r="B52" s="79">
        <v>170001954</v>
      </c>
      <c r="C52" s="79">
        <v>995428</v>
      </c>
      <c r="D52" s="74"/>
      <c r="E52" s="75">
        <v>0.18</v>
      </c>
      <c r="F52" s="76"/>
      <c r="G52" s="34">
        <v>4.91</v>
      </c>
      <c r="H52" s="165" t="s">
        <v>171</v>
      </c>
      <c r="I52" s="81" t="s">
        <v>156</v>
      </c>
      <c r="J52" s="188">
        <v>100</v>
      </c>
      <c r="K52" s="73">
        <v>35.799999999999997</v>
      </c>
      <c r="L52" s="73">
        <f t="shared" si="12"/>
        <v>30.338983050847457</v>
      </c>
      <c r="M52" s="73">
        <f t="shared" si="13"/>
        <v>3033.8983050847455</v>
      </c>
      <c r="N52" s="73">
        <f t="shared" si="14"/>
        <v>546.10169491525414</v>
      </c>
      <c r="O52" s="73">
        <f t="shared" si="15"/>
        <v>3579.9999999999995</v>
      </c>
      <c r="Q52" s="84"/>
      <c r="R52" s="84"/>
      <c r="V52" s="84"/>
    </row>
    <row r="53" spans="1:22" ht="45">
      <c r="A53" s="34" t="s">
        <v>202</v>
      </c>
      <c r="B53" s="79">
        <v>170002533</v>
      </c>
      <c r="C53" s="79">
        <v>995428</v>
      </c>
      <c r="D53" s="74"/>
      <c r="E53" s="75">
        <v>0.18</v>
      </c>
      <c r="F53" s="76"/>
      <c r="G53" s="34">
        <v>4.88</v>
      </c>
      <c r="H53" s="165" t="s">
        <v>172</v>
      </c>
      <c r="I53" s="81" t="s">
        <v>156</v>
      </c>
      <c r="J53" s="188">
        <v>100</v>
      </c>
      <c r="K53" s="73">
        <v>50.6</v>
      </c>
      <c r="L53" s="73">
        <f t="shared" si="12"/>
        <v>42.881355932203391</v>
      </c>
      <c r="M53" s="73">
        <f t="shared" si="13"/>
        <v>4288.1355932203387</v>
      </c>
      <c r="N53" s="73">
        <f t="shared" si="14"/>
        <v>771.86440677966095</v>
      </c>
      <c r="O53" s="73">
        <f t="shared" si="15"/>
        <v>5060</v>
      </c>
      <c r="Q53" s="84"/>
      <c r="R53" s="84"/>
      <c r="V53" s="84"/>
    </row>
    <row r="54" spans="1:22" ht="90">
      <c r="A54" s="34" t="s">
        <v>203</v>
      </c>
      <c r="B54" s="79">
        <v>120003069</v>
      </c>
      <c r="C54" s="79">
        <v>995428</v>
      </c>
      <c r="D54" s="74"/>
      <c r="E54" s="75">
        <v>0.18</v>
      </c>
      <c r="F54" s="76"/>
      <c r="G54" s="34">
        <v>5.12</v>
      </c>
      <c r="H54" s="165" t="s">
        <v>173</v>
      </c>
      <c r="I54" s="81" t="s">
        <v>156</v>
      </c>
      <c r="J54" s="188">
        <v>5</v>
      </c>
      <c r="K54" s="73">
        <v>475</v>
      </c>
      <c r="L54" s="73">
        <f t="shared" si="12"/>
        <v>402.54237288135596</v>
      </c>
      <c r="M54" s="73">
        <f t="shared" si="13"/>
        <v>2012.7118644067798</v>
      </c>
      <c r="N54" s="73">
        <f t="shared" si="14"/>
        <v>362.28813559322037</v>
      </c>
      <c r="O54" s="73">
        <f t="shared" si="15"/>
        <v>2375</v>
      </c>
      <c r="Q54" s="84"/>
      <c r="R54" s="84"/>
      <c r="V54" s="84"/>
    </row>
    <row r="55" spans="1:22" ht="60">
      <c r="A55" s="34" t="s">
        <v>204</v>
      </c>
      <c r="B55" s="79">
        <v>120003039</v>
      </c>
      <c r="C55" s="79">
        <v>995428</v>
      </c>
      <c r="D55" s="74"/>
      <c r="E55" s="75">
        <v>0.18</v>
      </c>
      <c r="F55" s="76"/>
      <c r="G55" s="34">
        <v>5.3</v>
      </c>
      <c r="H55" s="165" t="s">
        <v>174</v>
      </c>
      <c r="I55" s="81" t="s">
        <v>156</v>
      </c>
      <c r="J55" s="188">
        <v>10</v>
      </c>
      <c r="K55" s="73">
        <v>1295</v>
      </c>
      <c r="L55" s="73">
        <f t="shared" si="12"/>
        <v>1097.457627118644</v>
      </c>
      <c r="M55" s="73">
        <f t="shared" si="13"/>
        <v>10974.576271186441</v>
      </c>
      <c r="N55" s="73">
        <f t="shared" si="14"/>
        <v>1975.4237288135594</v>
      </c>
      <c r="O55" s="73">
        <f t="shared" si="15"/>
        <v>12950</v>
      </c>
      <c r="Q55" s="84"/>
      <c r="R55" s="84"/>
      <c r="V55" s="84"/>
    </row>
    <row r="56" spans="1:22" ht="75">
      <c r="A56" s="34" t="s">
        <v>205</v>
      </c>
      <c r="B56" s="79">
        <v>120003053</v>
      </c>
      <c r="C56" s="79">
        <v>995428</v>
      </c>
      <c r="D56" s="74"/>
      <c r="E56" s="75">
        <v>0.18</v>
      </c>
      <c r="F56" s="76"/>
      <c r="G56" s="34">
        <v>5.33</v>
      </c>
      <c r="H56" s="165" t="s">
        <v>175</v>
      </c>
      <c r="I56" s="81" t="s">
        <v>156</v>
      </c>
      <c r="J56" s="188">
        <v>30</v>
      </c>
      <c r="K56" s="73">
        <v>1048.75</v>
      </c>
      <c r="L56" s="73">
        <f t="shared" si="12"/>
        <v>888.77118644067798</v>
      </c>
      <c r="M56" s="73">
        <f t="shared" si="13"/>
        <v>26663.135593220341</v>
      </c>
      <c r="N56" s="73">
        <f t="shared" si="14"/>
        <v>4799.3644067796613</v>
      </c>
      <c r="O56" s="73">
        <f t="shared" si="15"/>
        <v>31462.5</v>
      </c>
      <c r="Q56" s="84"/>
      <c r="R56" s="84"/>
      <c r="V56" s="84"/>
    </row>
    <row r="57" spans="1:22" ht="60">
      <c r="A57" s="34" t="s">
        <v>206</v>
      </c>
      <c r="B57" s="79">
        <v>120003036</v>
      </c>
      <c r="C57" s="79">
        <v>995428</v>
      </c>
      <c r="D57" s="74"/>
      <c r="E57" s="75">
        <v>0.18</v>
      </c>
      <c r="F57" s="76"/>
      <c r="G57" s="34">
        <v>6.12</v>
      </c>
      <c r="H57" s="165" t="s">
        <v>176</v>
      </c>
      <c r="I57" s="81" t="s">
        <v>156</v>
      </c>
      <c r="J57" s="188">
        <v>3000</v>
      </c>
      <c r="K57" s="73">
        <v>22.85</v>
      </c>
      <c r="L57" s="73">
        <f t="shared" si="12"/>
        <v>19.364406779661021</v>
      </c>
      <c r="M57" s="73">
        <f t="shared" si="13"/>
        <v>58093.220338983061</v>
      </c>
      <c r="N57" s="73">
        <f t="shared" si="14"/>
        <v>10456.77966101695</v>
      </c>
      <c r="O57" s="73">
        <f t="shared" si="15"/>
        <v>68550.000000000015</v>
      </c>
      <c r="Q57" s="84"/>
      <c r="R57" s="84"/>
      <c r="V57" s="84"/>
    </row>
    <row r="58" spans="1:22" ht="45">
      <c r="A58" s="34" t="s">
        <v>207</v>
      </c>
      <c r="B58" s="79">
        <v>120003037</v>
      </c>
      <c r="C58" s="79">
        <v>995428</v>
      </c>
      <c r="D58" s="74"/>
      <c r="E58" s="75">
        <v>0.18</v>
      </c>
      <c r="F58" s="76"/>
      <c r="G58" s="34">
        <v>7.1</v>
      </c>
      <c r="H58" s="165" t="s">
        <v>177</v>
      </c>
      <c r="I58" s="81" t="s">
        <v>156</v>
      </c>
      <c r="J58" s="188">
        <v>20</v>
      </c>
      <c r="K58" s="73">
        <v>195</v>
      </c>
      <c r="L58" s="73">
        <f t="shared" si="12"/>
        <v>165.25423728813561</v>
      </c>
      <c r="M58" s="73">
        <f t="shared" si="13"/>
        <v>3305.0847457627124</v>
      </c>
      <c r="N58" s="73">
        <f t="shared" si="14"/>
        <v>594.9152542372882</v>
      </c>
      <c r="O58" s="73">
        <f t="shared" si="15"/>
        <v>3900.0000000000005</v>
      </c>
      <c r="Q58" s="84"/>
      <c r="R58" s="84"/>
      <c r="V58" s="84"/>
    </row>
    <row r="59" spans="1:22" ht="45">
      <c r="A59" s="34" t="s">
        <v>208</v>
      </c>
      <c r="B59" s="79">
        <v>170002533</v>
      </c>
      <c r="C59" s="79">
        <v>995428</v>
      </c>
      <c r="D59" s="74"/>
      <c r="E59" s="75">
        <v>0.18</v>
      </c>
      <c r="F59" s="76"/>
      <c r="G59" s="34">
        <v>7.5</v>
      </c>
      <c r="H59" s="165" t="s">
        <v>178</v>
      </c>
      <c r="I59" s="81" t="s">
        <v>156</v>
      </c>
      <c r="J59" s="188">
        <v>30</v>
      </c>
      <c r="K59" s="73">
        <v>72.2</v>
      </c>
      <c r="L59" s="73">
        <f t="shared" si="12"/>
        <v>61.186440677966104</v>
      </c>
      <c r="M59" s="73">
        <f t="shared" si="13"/>
        <v>1835.5932203389832</v>
      </c>
      <c r="N59" s="73">
        <f t="shared" si="14"/>
        <v>330.40677966101697</v>
      </c>
      <c r="O59" s="73">
        <f t="shared" si="15"/>
        <v>2166</v>
      </c>
      <c r="Q59" s="84"/>
      <c r="R59" s="84"/>
      <c r="V59" s="84"/>
    </row>
    <row r="60" spans="1:22" ht="45">
      <c r="A60" s="34" t="s">
        <v>209</v>
      </c>
      <c r="B60" s="79">
        <v>170002533</v>
      </c>
      <c r="C60" s="79">
        <v>995428</v>
      </c>
      <c r="D60" s="74"/>
      <c r="E60" s="75">
        <v>0.18</v>
      </c>
      <c r="F60" s="76"/>
      <c r="G60" s="34">
        <v>7.16</v>
      </c>
      <c r="H60" s="165" t="s">
        <v>179</v>
      </c>
      <c r="I60" s="81" t="s">
        <v>156</v>
      </c>
      <c r="J60" s="188">
        <v>20</v>
      </c>
      <c r="K60" s="73">
        <v>69.8</v>
      </c>
      <c r="L60" s="73">
        <f t="shared" si="12"/>
        <v>59.152542372881356</v>
      </c>
      <c r="M60" s="73">
        <f t="shared" si="13"/>
        <v>1183.0508474576272</v>
      </c>
      <c r="N60" s="73">
        <f t="shared" si="14"/>
        <v>212.9491525423729</v>
      </c>
      <c r="O60" s="73">
        <f t="shared" si="15"/>
        <v>1396.0000000000002</v>
      </c>
      <c r="Q60" s="84"/>
      <c r="R60" s="84"/>
      <c r="V60" s="84"/>
    </row>
    <row r="61" spans="1:22" ht="45">
      <c r="A61" s="34" t="s">
        <v>210</v>
      </c>
      <c r="B61" s="79">
        <v>120003039</v>
      </c>
      <c r="C61" s="79">
        <v>995428</v>
      </c>
      <c r="D61" s="74"/>
      <c r="E61" s="75">
        <v>0.18</v>
      </c>
      <c r="F61" s="76"/>
      <c r="G61" s="34">
        <v>7.24</v>
      </c>
      <c r="H61" s="165" t="s">
        <v>180</v>
      </c>
      <c r="I61" s="81" t="s">
        <v>156</v>
      </c>
      <c r="J61" s="188">
        <v>30</v>
      </c>
      <c r="K61" s="73">
        <v>65</v>
      </c>
      <c r="L61" s="73">
        <f t="shared" si="12"/>
        <v>55.084745762711869</v>
      </c>
      <c r="M61" s="73">
        <f t="shared" si="13"/>
        <v>1652.542372881356</v>
      </c>
      <c r="N61" s="73">
        <f t="shared" si="14"/>
        <v>297.45762711864404</v>
      </c>
      <c r="O61" s="73">
        <f t="shared" si="15"/>
        <v>1950</v>
      </c>
      <c r="Q61" s="84"/>
      <c r="R61" s="84"/>
      <c r="V61" s="84"/>
    </row>
    <row r="62" spans="1:22" ht="45">
      <c r="A62" s="34" t="s">
        <v>211</v>
      </c>
      <c r="B62" s="79">
        <v>170002533</v>
      </c>
      <c r="C62" s="79">
        <v>995428</v>
      </c>
      <c r="D62" s="74"/>
      <c r="E62" s="75">
        <v>0.18</v>
      </c>
      <c r="F62" s="76"/>
      <c r="G62" s="34">
        <v>7.32</v>
      </c>
      <c r="H62" s="165" t="s">
        <v>181</v>
      </c>
      <c r="I62" s="81" t="s">
        <v>156</v>
      </c>
      <c r="J62" s="188">
        <v>10</v>
      </c>
      <c r="K62" s="73">
        <v>68.599999999999994</v>
      </c>
      <c r="L62" s="73">
        <f t="shared" si="12"/>
        <v>58.135593220338983</v>
      </c>
      <c r="M62" s="73">
        <f t="shared" si="13"/>
        <v>581.35593220338978</v>
      </c>
      <c r="N62" s="73">
        <f t="shared" si="14"/>
        <v>104.64406779661016</v>
      </c>
      <c r="O62" s="73">
        <f t="shared" si="15"/>
        <v>686</v>
      </c>
      <c r="Q62" s="84"/>
      <c r="R62" s="84"/>
      <c r="V62" s="84"/>
    </row>
    <row r="63" spans="1:22" ht="45">
      <c r="A63" s="34" t="s">
        <v>212</v>
      </c>
      <c r="B63" s="79">
        <v>170001962</v>
      </c>
      <c r="C63" s="79">
        <v>995428</v>
      </c>
      <c r="D63" s="74"/>
      <c r="E63" s="75">
        <v>0.18</v>
      </c>
      <c r="F63" s="76"/>
      <c r="G63" s="34">
        <v>7.69</v>
      </c>
      <c r="H63" s="165" t="s">
        <v>182</v>
      </c>
      <c r="I63" s="81" t="s">
        <v>156</v>
      </c>
      <c r="J63" s="188">
        <v>25</v>
      </c>
      <c r="K63" s="73">
        <v>130</v>
      </c>
      <c r="L63" s="73">
        <f t="shared" si="12"/>
        <v>110.16949152542374</v>
      </c>
      <c r="M63" s="73">
        <f t="shared" si="13"/>
        <v>2754.2372881355936</v>
      </c>
      <c r="N63" s="73">
        <f t="shared" si="14"/>
        <v>495.76271186440681</v>
      </c>
      <c r="O63" s="73">
        <f t="shared" si="15"/>
        <v>3250.0000000000005</v>
      </c>
      <c r="Q63" s="84"/>
      <c r="R63" s="84"/>
      <c r="V63" s="84"/>
    </row>
    <row r="64" spans="1:22" ht="45">
      <c r="A64" s="34" t="s">
        <v>213</v>
      </c>
      <c r="B64" s="79">
        <v>170002533</v>
      </c>
      <c r="C64" s="79">
        <v>995428</v>
      </c>
      <c r="D64" s="74"/>
      <c r="E64" s="75">
        <v>0.18</v>
      </c>
      <c r="F64" s="76"/>
      <c r="G64" s="34">
        <v>7.73</v>
      </c>
      <c r="H64" s="165" t="s">
        <v>183</v>
      </c>
      <c r="I64" s="81" t="s">
        <v>156</v>
      </c>
      <c r="J64" s="188">
        <v>50</v>
      </c>
      <c r="K64" s="73">
        <v>54.15</v>
      </c>
      <c r="L64" s="73">
        <f t="shared" si="12"/>
        <v>45.889830508474574</v>
      </c>
      <c r="M64" s="73">
        <f t="shared" si="13"/>
        <v>2294.4915254237285</v>
      </c>
      <c r="N64" s="73">
        <f t="shared" si="14"/>
        <v>413.00847457627111</v>
      </c>
      <c r="O64" s="73">
        <f t="shared" si="15"/>
        <v>2707.4999999999995</v>
      </c>
      <c r="Q64" s="84"/>
      <c r="R64" s="84"/>
      <c r="V64" s="84"/>
    </row>
    <row r="65" spans="1:22" ht="45">
      <c r="A65" s="34" t="s">
        <v>214</v>
      </c>
      <c r="B65" s="79">
        <v>170002655</v>
      </c>
      <c r="C65" s="79">
        <v>995428</v>
      </c>
      <c r="D65" s="74"/>
      <c r="E65" s="75">
        <v>0.18</v>
      </c>
      <c r="F65" s="76"/>
      <c r="G65" s="34">
        <v>7.74</v>
      </c>
      <c r="H65" s="165" t="s">
        <v>169</v>
      </c>
      <c r="I65" s="81" t="s">
        <v>156</v>
      </c>
      <c r="J65" s="188">
        <v>20</v>
      </c>
      <c r="K65" s="73">
        <v>86.65</v>
      </c>
      <c r="L65" s="73">
        <f t="shared" si="12"/>
        <v>73.432203389830519</v>
      </c>
      <c r="M65" s="73">
        <f t="shared" si="13"/>
        <v>1468.6440677966104</v>
      </c>
      <c r="N65" s="73">
        <f t="shared" si="14"/>
        <v>264.3559322033899</v>
      </c>
      <c r="O65" s="73">
        <f t="shared" si="15"/>
        <v>1733.0000000000005</v>
      </c>
      <c r="Q65" s="84"/>
      <c r="R65" s="84"/>
      <c r="V65" s="84"/>
    </row>
    <row r="66" spans="1:22" ht="45">
      <c r="A66" s="34" t="s">
        <v>215</v>
      </c>
      <c r="B66" s="79">
        <v>170002533</v>
      </c>
      <c r="C66" s="79">
        <v>995428</v>
      </c>
      <c r="D66" s="74"/>
      <c r="E66" s="75">
        <v>0.18</v>
      </c>
      <c r="F66" s="76"/>
      <c r="G66" s="34">
        <v>7.89</v>
      </c>
      <c r="H66" s="165" t="s">
        <v>184</v>
      </c>
      <c r="I66" s="81" t="s">
        <v>156</v>
      </c>
      <c r="J66" s="188">
        <v>30</v>
      </c>
      <c r="K66" s="73">
        <v>433.35</v>
      </c>
      <c r="L66" s="73">
        <f t="shared" si="12"/>
        <v>367.24576271186447</v>
      </c>
      <c r="M66" s="73">
        <f t="shared" si="13"/>
        <v>11017.372881355934</v>
      </c>
      <c r="N66" s="73">
        <f t="shared" si="14"/>
        <v>1983.1271186440681</v>
      </c>
      <c r="O66" s="73">
        <f t="shared" si="15"/>
        <v>13000.500000000002</v>
      </c>
      <c r="Q66" s="84"/>
      <c r="R66" s="84"/>
      <c r="V66" s="84"/>
    </row>
    <row r="67" spans="1:22" ht="45">
      <c r="A67" s="34" t="s">
        <v>216</v>
      </c>
      <c r="B67" s="79">
        <v>170001433</v>
      </c>
      <c r="C67" s="79">
        <v>995428</v>
      </c>
      <c r="D67" s="74"/>
      <c r="E67" s="75">
        <v>0.18</v>
      </c>
      <c r="F67" s="76"/>
      <c r="G67" s="34">
        <v>8.25</v>
      </c>
      <c r="H67" s="165" t="s">
        <v>185</v>
      </c>
      <c r="I67" s="81" t="s">
        <v>156</v>
      </c>
      <c r="J67" s="188">
        <v>180</v>
      </c>
      <c r="K67" s="73">
        <v>38.5</v>
      </c>
      <c r="L67" s="73">
        <f t="shared" si="12"/>
        <v>32.627118644067799</v>
      </c>
      <c r="M67" s="73">
        <f t="shared" si="13"/>
        <v>5872.8813559322043</v>
      </c>
      <c r="N67" s="73">
        <f t="shared" si="14"/>
        <v>1057.1186440677968</v>
      </c>
      <c r="O67" s="73">
        <f t="shared" si="15"/>
        <v>6930.0000000000009</v>
      </c>
      <c r="Q67" s="84"/>
      <c r="R67" s="84"/>
      <c r="V67" s="84"/>
    </row>
    <row r="68" spans="1:22" ht="45">
      <c r="A68" s="34" t="s">
        <v>217</v>
      </c>
      <c r="B68" s="79">
        <v>170002533</v>
      </c>
      <c r="C68" s="79">
        <v>995428</v>
      </c>
      <c r="D68" s="74"/>
      <c r="E68" s="75">
        <v>0.18</v>
      </c>
      <c r="F68" s="76"/>
      <c r="G68" s="34">
        <v>8.36</v>
      </c>
      <c r="H68" s="165" t="s">
        <v>186</v>
      </c>
      <c r="I68" s="81" t="s">
        <v>156</v>
      </c>
      <c r="J68" s="188">
        <v>45</v>
      </c>
      <c r="K68" s="73">
        <v>49.35</v>
      </c>
      <c r="L68" s="73">
        <f t="shared" si="12"/>
        <v>41.822033898305087</v>
      </c>
      <c r="M68" s="73">
        <f t="shared" si="13"/>
        <v>1881.9915254237289</v>
      </c>
      <c r="N68" s="73">
        <f t="shared" si="14"/>
        <v>338.75847457627117</v>
      </c>
      <c r="O68" s="73">
        <f t="shared" si="15"/>
        <v>2220.75</v>
      </c>
      <c r="Q68" s="84"/>
      <c r="R68" s="84"/>
      <c r="V68" s="84"/>
    </row>
    <row r="69" spans="1:22" ht="45">
      <c r="A69" s="34" t="s">
        <v>218</v>
      </c>
      <c r="B69" s="79">
        <v>120003100</v>
      </c>
      <c r="C69" s="79">
        <v>995428</v>
      </c>
      <c r="D69" s="74"/>
      <c r="E69" s="75">
        <v>0.18</v>
      </c>
      <c r="F69" s="76"/>
      <c r="G69" s="34">
        <v>8.59</v>
      </c>
      <c r="H69" s="165" t="s">
        <v>187</v>
      </c>
      <c r="I69" s="81" t="s">
        <v>156</v>
      </c>
      <c r="J69" s="188">
        <v>100</v>
      </c>
      <c r="K69" s="73">
        <v>48.15</v>
      </c>
      <c r="L69" s="73">
        <f t="shared" si="12"/>
        <v>40.805084745762713</v>
      </c>
      <c r="M69" s="73">
        <f t="shared" si="13"/>
        <v>4080.5084745762715</v>
      </c>
      <c r="N69" s="73">
        <f t="shared" si="14"/>
        <v>734.49152542372883</v>
      </c>
      <c r="O69" s="73">
        <f t="shared" si="15"/>
        <v>4815</v>
      </c>
      <c r="Q69" s="84"/>
      <c r="R69" s="84"/>
      <c r="V69" s="84"/>
    </row>
    <row r="70" spans="1:22" ht="45">
      <c r="A70" s="34" t="s">
        <v>219</v>
      </c>
      <c r="B70" s="79">
        <v>170002533</v>
      </c>
      <c r="C70" s="79">
        <v>995428</v>
      </c>
      <c r="D70" s="74"/>
      <c r="E70" s="75">
        <v>0.18</v>
      </c>
      <c r="F70" s="76"/>
      <c r="G70" s="34">
        <v>8.5</v>
      </c>
      <c r="H70" s="165" t="s">
        <v>188</v>
      </c>
      <c r="I70" s="81" t="s">
        <v>156</v>
      </c>
      <c r="J70" s="188">
        <v>70</v>
      </c>
      <c r="K70" s="73">
        <v>43.35</v>
      </c>
      <c r="L70" s="73">
        <f t="shared" si="12"/>
        <v>36.737288135593225</v>
      </c>
      <c r="M70" s="73">
        <f t="shared" si="13"/>
        <v>2571.6101694915255</v>
      </c>
      <c r="N70" s="73">
        <f t="shared" si="14"/>
        <v>462.88983050847457</v>
      </c>
      <c r="O70" s="73">
        <f t="shared" si="15"/>
        <v>3034.5</v>
      </c>
      <c r="Q70" s="84"/>
      <c r="R70" s="84"/>
      <c r="V70" s="84"/>
    </row>
    <row r="71" spans="1:22" ht="45">
      <c r="A71" s="34" t="s">
        <v>220</v>
      </c>
      <c r="B71" s="79">
        <v>170002533</v>
      </c>
      <c r="C71" s="79">
        <v>995428</v>
      </c>
      <c r="D71" s="74"/>
      <c r="E71" s="75">
        <v>0.18</v>
      </c>
      <c r="F71" s="76"/>
      <c r="G71" s="34">
        <v>8.7100000000000009</v>
      </c>
      <c r="H71" s="165" t="s">
        <v>189</v>
      </c>
      <c r="I71" s="81" t="s">
        <v>156</v>
      </c>
      <c r="J71" s="188">
        <v>70</v>
      </c>
      <c r="K71" s="73">
        <v>65</v>
      </c>
      <c r="L71" s="73">
        <f t="shared" si="12"/>
        <v>55.084745762711869</v>
      </c>
      <c r="M71" s="73">
        <f t="shared" si="13"/>
        <v>3855.9322033898306</v>
      </c>
      <c r="N71" s="73">
        <f t="shared" si="14"/>
        <v>694.06779661016947</v>
      </c>
      <c r="O71" s="73">
        <f t="shared" si="15"/>
        <v>4550</v>
      </c>
      <c r="Q71" s="84"/>
      <c r="R71" s="84"/>
      <c r="V71" s="84"/>
    </row>
    <row r="72" spans="1:22">
      <c r="A72" s="34"/>
      <c r="B72" s="34"/>
      <c r="C72" s="34"/>
      <c r="D72" s="34"/>
      <c r="E72" s="39"/>
      <c r="F72" s="34"/>
      <c r="G72" s="9"/>
      <c r="H72" s="33"/>
      <c r="I72" s="33"/>
      <c r="J72" s="9"/>
      <c r="K72" s="41" t="s">
        <v>141</v>
      </c>
      <c r="L72" s="41"/>
      <c r="M72" s="54">
        <f>SUM(M31:M71)</f>
        <v>2953012.0165254241</v>
      </c>
      <c r="N72" s="54">
        <f>SUM(N31:N71)</f>
        <v>531542.16297457635</v>
      </c>
      <c r="O72" s="54">
        <f>SUM(O31:O71)</f>
        <v>3484554.1794999996</v>
      </c>
    </row>
    <row r="73" spans="1:22">
      <c r="A73" s="77"/>
      <c r="B73" s="77"/>
      <c r="C73" s="77"/>
      <c r="D73" s="77"/>
      <c r="E73" s="40"/>
      <c r="F73" s="77"/>
      <c r="G73" s="34"/>
      <c r="H73" s="14"/>
      <c r="I73" s="14"/>
      <c r="J73" s="9"/>
      <c r="K73" s="42" t="s">
        <v>391</v>
      </c>
      <c r="L73" s="42"/>
      <c r="M73" s="48"/>
      <c r="N73" s="43">
        <f>+M73</f>
        <v>0</v>
      </c>
    </row>
    <row r="74" spans="1:22">
      <c r="A74" s="37"/>
      <c r="B74" s="37"/>
      <c r="C74" s="37"/>
      <c r="D74" s="37"/>
      <c r="E74" s="78"/>
      <c r="F74" s="37"/>
      <c r="G74" s="37"/>
      <c r="H74" s="37"/>
      <c r="I74" s="37"/>
      <c r="J74" s="37"/>
      <c r="K74" s="42" t="s">
        <v>23</v>
      </c>
      <c r="L74" s="42"/>
      <c r="M74" s="44">
        <f>+M72*M73</f>
        <v>0</v>
      </c>
      <c r="N74" s="44">
        <f>+N72*N73</f>
        <v>0</v>
      </c>
    </row>
    <row r="75" spans="1:22">
      <c r="A75" s="37"/>
      <c r="B75" s="37"/>
      <c r="C75" s="37"/>
      <c r="D75" s="37"/>
      <c r="E75" s="78"/>
      <c r="F75" s="37"/>
      <c r="G75" s="37"/>
      <c r="H75" s="37"/>
      <c r="I75" s="37"/>
      <c r="J75" s="37"/>
      <c r="K75" s="42" t="s">
        <v>24</v>
      </c>
      <c r="L75" s="42"/>
      <c r="M75" s="54">
        <f>+M74+M72</f>
        <v>2953012.0165254241</v>
      </c>
      <c r="N75" s="49"/>
    </row>
    <row r="76" spans="1:22">
      <c r="A76" s="37"/>
      <c r="B76" s="37"/>
      <c r="C76" s="37"/>
      <c r="D76" s="37"/>
      <c r="E76" s="78"/>
      <c r="F76" s="37"/>
      <c r="G76" s="37"/>
      <c r="H76" s="37"/>
      <c r="I76" s="37"/>
      <c r="J76" s="37"/>
      <c r="K76" s="45" t="s">
        <v>25</v>
      </c>
      <c r="L76" s="45"/>
      <c r="M76" s="35"/>
      <c r="N76" s="54">
        <f>+N72+N74</f>
        <v>531542.16297457635</v>
      </c>
    </row>
    <row r="77" spans="1:22">
      <c r="E77" s="50"/>
    </row>
    <row r="78" spans="1:22">
      <c r="E78" s="50"/>
    </row>
    <row r="79" spans="1:22">
      <c r="A79" s="51" t="s">
        <v>26</v>
      </c>
      <c r="E79" s="50"/>
    </row>
    <row r="80" spans="1:22">
      <c r="A80" s="51" t="s">
        <v>27</v>
      </c>
      <c r="E80" s="50"/>
    </row>
    <row r="81" spans="1:15">
      <c r="E81" s="50"/>
      <c r="M81" s="82"/>
      <c r="N81" s="82"/>
    </row>
    <row r="82" spans="1:15">
      <c r="E82" s="50"/>
      <c r="M82" s="82"/>
    </row>
    <row r="83" spans="1:15">
      <c r="A83" s="47"/>
      <c r="B83" s="47"/>
      <c r="C83" s="47"/>
      <c r="D83" s="51"/>
      <c r="E83" s="52"/>
      <c r="F83" s="51"/>
      <c r="G83" s="51"/>
      <c r="H83" s="16"/>
      <c r="I83" s="16"/>
      <c r="J83" s="16"/>
      <c r="K83" s="16"/>
      <c r="L83" s="16"/>
      <c r="M83" s="51"/>
      <c r="N83" s="51"/>
      <c r="O83" s="51"/>
    </row>
    <row r="204" ht="15" customHeight="1"/>
    <row r="207" ht="100.5" customHeight="1"/>
    <row r="212" ht="71.25" customHeight="1"/>
    <row r="225" ht="86.25" customHeight="1"/>
    <row r="228" ht="86.25" customHeight="1"/>
    <row r="235" ht="128.25" customHeight="1"/>
  </sheetData>
  <sheetProtection algorithmName="SHA-512" hashValue="aMfVeng0YJHB2F4cCHAX5tRfTEoEbBzDvITW2w2xYWJBaEYEw2ePtFuagLApxDgJ4gkQcfY+rdPJXl87rUox+A==" saltValue="22XPEGD7E/8nscyXwRBPvg==" spinCount="100000" sheet="1" objects="1" scenarios="1"/>
  <mergeCells count="57">
    <mergeCell ref="O27:O28"/>
    <mergeCell ref="G27:H28"/>
    <mergeCell ref="N27:N28"/>
    <mergeCell ref="G29:H29"/>
    <mergeCell ref="A13:O13"/>
    <mergeCell ref="A14:O14"/>
    <mergeCell ref="A15:O15"/>
    <mergeCell ref="A16:O16"/>
    <mergeCell ref="A25:M25"/>
    <mergeCell ref="L24:O24"/>
    <mergeCell ref="L20:O20"/>
    <mergeCell ref="L21:O21"/>
    <mergeCell ref="L22:O22"/>
    <mergeCell ref="A20:C20"/>
    <mergeCell ref="A21:C21"/>
    <mergeCell ref="L23:O23"/>
    <mergeCell ref="A12:J12"/>
    <mergeCell ref="E27:F28"/>
    <mergeCell ref="B27:B28"/>
    <mergeCell ref="G26:H26"/>
    <mergeCell ref="I27:I28"/>
    <mergeCell ref="D19:K19"/>
    <mergeCell ref="D20:K20"/>
    <mergeCell ref="D21:K21"/>
    <mergeCell ref="D22:K22"/>
    <mergeCell ref="D23:K23"/>
    <mergeCell ref="A24:K24"/>
    <mergeCell ref="A17:O17"/>
    <mergeCell ref="A18:O18"/>
    <mergeCell ref="L19:O19"/>
    <mergeCell ref="A27:A28"/>
    <mergeCell ref="K12:N12"/>
    <mergeCell ref="A1:N1"/>
    <mergeCell ref="A2:N2"/>
    <mergeCell ref="A3:N3"/>
    <mergeCell ref="A4:N4"/>
    <mergeCell ref="A5:N5"/>
    <mergeCell ref="B6:N6"/>
    <mergeCell ref="D10:J10"/>
    <mergeCell ref="D11:J11"/>
    <mergeCell ref="A7:J7"/>
    <mergeCell ref="A8:J8"/>
    <mergeCell ref="A9:J9"/>
    <mergeCell ref="K7:N7"/>
    <mergeCell ref="K8:N8"/>
    <mergeCell ref="K9:N9"/>
    <mergeCell ref="K10:N10"/>
    <mergeCell ref="K11:N11"/>
    <mergeCell ref="A38:A39"/>
    <mergeCell ref="A41:A42"/>
    <mergeCell ref="J26:M26"/>
    <mergeCell ref="M27:M28"/>
    <mergeCell ref="L27:L28"/>
    <mergeCell ref="D27:D28"/>
    <mergeCell ref="J27:J28"/>
    <mergeCell ref="G30:H30"/>
    <mergeCell ref="K27:K28"/>
  </mergeCells>
  <dataValidations count="3">
    <dataValidation allowBlank="1" showInputMessage="1" showErrorMessage="1" error="ENTER PERCENTAGE " prompt="Please Enter Percentage" sqref="M73" xr:uid="{00000000-0002-0000-0000-000002000000}"/>
    <dataValidation type="decimal" operator="greaterThanOrEqual" allowBlank="1" showInputMessage="1" showErrorMessage="1" prompt="Please GST Rate" sqref="F31:F71" xr:uid="{00000000-0002-0000-0000-000000000000}">
      <formula1>0</formula1>
    </dataValidation>
    <dataValidation allowBlank="1" showInputMessage="1" showErrorMessage="1" prompt="Please Enter SAC Code" sqref="D31:D71" xr:uid="{00000000-0002-0000-0000-000001000000}"/>
  </dataValidations>
  <pageMargins left="0.25" right="0.25" top="0.75" bottom="0.75" header="0.3" footer="0.3"/>
  <pageSetup paperSize="9" scale="5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2C974-0794-4F95-8398-F15C0C9B620A}">
  <dimension ref="A1:N23"/>
  <sheetViews>
    <sheetView topLeftCell="G11" workbookViewId="0">
      <selection activeCell="S17" sqref="S17"/>
    </sheetView>
  </sheetViews>
  <sheetFormatPr defaultRowHeight="13.5"/>
  <cols>
    <col min="1" max="1" width="5.5703125" style="158" customWidth="1"/>
    <col min="2" max="2" width="12.140625" style="158" customWidth="1"/>
    <col min="3" max="3" width="14.7109375" style="158" customWidth="1"/>
    <col min="4" max="4" width="8.5703125" style="143" customWidth="1"/>
    <col min="5" max="6" width="7.28515625" style="143" customWidth="1"/>
    <col min="7" max="7" width="64.85546875" style="143" customWidth="1"/>
    <col min="8" max="8" width="9.140625" style="143"/>
    <col min="9" max="9" width="15.5703125" style="143" customWidth="1"/>
    <col min="10" max="10" width="13.5703125" style="143" customWidth="1"/>
    <col min="11" max="11" width="17.28515625" style="143" customWidth="1"/>
    <col min="12" max="12" width="13.5703125" style="143" customWidth="1"/>
    <col min="13" max="13" width="15" style="143" customWidth="1"/>
    <col min="14" max="14" width="12.42578125" style="143" bestFit="1" customWidth="1"/>
    <col min="15" max="16384" width="9.140625" style="143"/>
  </cols>
  <sheetData>
    <row r="1" spans="1:13" s="132" customFormat="1" ht="15">
      <c r="A1" s="193" t="s">
        <v>2</v>
      </c>
      <c r="B1" s="193"/>
      <c r="C1" s="193"/>
      <c r="D1" s="193"/>
      <c r="E1" s="193"/>
      <c r="F1" s="193"/>
      <c r="G1" s="193"/>
      <c r="H1" s="193"/>
      <c r="I1" s="193"/>
      <c r="J1" s="193"/>
      <c r="K1" s="193"/>
      <c r="L1" s="193"/>
      <c r="M1" s="193"/>
    </row>
    <row r="2" spans="1:13" s="132" customFormat="1" ht="15">
      <c r="A2" s="194" t="s">
        <v>3</v>
      </c>
      <c r="B2" s="194"/>
      <c r="C2" s="194"/>
      <c r="D2" s="194"/>
      <c r="E2" s="194"/>
      <c r="F2" s="194"/>
      <c r="G2" s="194"/>
      <c r="H2" s="194"/>
      <c r="I2" s="194"/>
      <c r="J2" s="194"/>
      <c r="K2" s="194"/>
      <c r="L2" s="194"/>
      <c r="M2" s="194"/>
    </row>
    <row r="3" spans="1:13" s="132" customFormat="1" ht="15">
      <c r="A3" s="194" t="s">
        <v>4</v>
      </c>
      <c r="B3" s="194"/>
      <c r="C3" s="194"/>
      <c r="D3" s="194"/>
      <c r="E3" s="194"/>
      <c r="F3" s="194"/>
      <c r="G3" s="194"/>
      <c r="H3" s="194"/>
      <c r="I3" s="194"/>
      <c r="J3" s="194"/>
      <c r="K3" s="194"/>
      <c r="L3" s="194"/>
      <c r="M3" s="194"/>
    </row>
    <row r="4" spans="1:13" s="132" customFormat="1" ht="15" customHeight="1">
      <c r="A4" s="195" t="s">
        <v>380</v>
      </c>
      <c r="B4" s="195"/>
      <c r="C4" s="195"/>
      <c r="D4" s="195"/>
      <c r="E4" s="195"/>
      <c r="F4" s="195"/>
      <c r="G4" s="195"/>
      <c r="H4" s="195"/>
      <c r="I4" s="195"/>
      <c r="J4" s="195"/>
      <c r="K4" s="195"/>
      <c r="L4" s="195"/>
      <c r="M4" s="195"/>
    </row>
    <row r="5" spans="1:13" s="132" customFormat="1" ht="15">
      <c r="A5" s="196" t="s">
        <v>5</v>
      </c>
      <c r="B5" s="197"/>
      <c r="C5" s="197"/>
      <c r="D5" s="197"/>
      <c r="E5" s="197"/>
      <c r="F5" s="197"/>
      <c r="G5" s="197"/>
      <c r="H5" s="197"/>
      <c r="I5" s="197"/>
      <c r="J5" s="197"/>
      <c r="K5" s="197"/>
      <c r="L5" s="197"/>
      <c r="M5" s="197"/>
    </row>
    <row r="6" spans="1:13" s="132" customFormat="1" ht="15">
      <c r="A6" s="189" t="s">
        <v>6</v>
      </c>
      <c r="B6" s="190"/>
      <c r="C6" s="190"/>
      <c r="D6" s="190"/>
      <c r="E6" s="190"/>
      <c r="F6" s="190"/>
      <c r="G6" s="190"/>
      <c r="H6" s="190"/>
      <c r="I6" s="190"/>
      <c r="J6" s="191"/>
      <c r="K6" s="192" t="s">
        <v>7</v>
      </c>
      <c r="L6" s="192"/>
      <c r="M6" s="192"/>
    </row>
    <row r="7" spans="1:13" s="132" customFormat="1" ht="15">
      <c r="A7" s="192" t="s">
        <v>8</v>
      </c>
      <c r="B7" s="192"/>
      <c r="C7" s="192"/>
      <c r="D7" s="198"/>
      <c r="E7" s="198"/>
      <c r="F7" s="198"/>
      <c r="G7" s="198"/>
      <c r="H7" s="198"/>
      <c r="I7" s="198"/>
      <c r="J7" s="198"/>
      <c r="K7" s="192" t="s">
        <v>9</v>
      </c>
      <c r="L7" s="192"/>
      <c r="M7" s="192"/>
    </row>
    <row r="8" spans="1:13" s="132" customFormat="1" ht="15">
      <c r="A8" s="192" t="s">
        <v>10</v>
      </c>
      <c r="B8" s="192"/>
      <c r="C8" s="192"/>
      <c r="D8" s="198"/>
      <c r="E8" s="198"/>
      <c r="F8" s="198"/>
      <c r="G8" s="198"/>
      <c r="H8" s="198"/>
      <c r="I8" s="198"/>
      <c r="J8" s="198"/>
      <c r="K8" s="192" t="s">
        <v>11</v>
      </c>
      <c r="L8" s="192"/>
      <c r="M8" s="192"/>
    </row>
    <row r="9" spans="1:13" s="132" customFormat="1" ht="15">
      <c r="A9" s="3"/>
      <c r="B9" s="3"/>
      <c r="C9" s="3"/>
      <c r="D9" s="198"/>
      <c r="E9" s="198"/>
      <c r="F9" s="198"/>
      <c r="G9" s="198"/>
      <c r="H9" s="198"/>
      <c r="I9" s="198"/>
      <c r="J9" s="198"/>
      <c r="K9" s="192" t="s">
        <v>12</v>
      </c>
      <c r="L9" s="192"/>
      <c r="M9" s="192"/>
    </row>
    <row r="10" spans="1:13" s="132" customFormat="1" ht="15">
      <c r="A10" s="1"/>
      <c r="B10" s="1"/>
      <c r="C10" s="1"/>
      <c r="D10" s="198"/>
      <c r="E10" s="198"/>
      <c r="F10" s="198"/>
      <c r="G10" s="198"/>
      <c r="H10" s="198"/>
      <c r="I10" s="198"/>
      <c r="J10" s="198"/>
      <c r="K10" s="192" t="s">
        <v>13</v>
      </c>
      <c r="L10" s="192"/>
      <c r="M10" s="192"/>
    </row>
    <row r="11" spans="1:13" s="132" customFormat="1" ht="15">
      <c r="A11" s="199"/>
      <c r="B11" s="199"/>
      <c r="C11" s="199"/>
      <c r="D11" s="199"/>
      <c r="E11" s="199"/>
      <c r="F11" s="199"/>
      <c r="G11" s="199"/>
      <c r="H11" s="199"/>
      <c r="I11" s="199"/>
      <c r="J11" s="199"/>
      <c r="K11" s="192" t="s">
        <v>14</v>
      </c>
      <c r="L11" s="192"/>
      <c r="M11" s="192"/>
    </row>
    <row r="12" spans="1:13" customFormat="1" ht="15" customHeight="1">
      <c r="A12" s="200" t="s">
        <v>381</v>
      </c>
      <c r="B12" s="201"/>
      <c r="C12" s="201"/>
      <c r="D12" s="201"/>
      <c r="E12" s="201"/>
      <c r="F12" s="201"/>
      <c r="G12" s="201"/>
      <c r="H12" s="201"/>
      <c r="I12" s="201"/>
      <c r="J12" s="201"/>
      <c r="K12" s="201"/>
      <c r="L12" s="202"/>
    </row>
    <row r="13" spans="1:13" s="136" customFormat="1" ht="16.5">
      <c r="A13" s="133"/>
      <c r="B13" s="134"/>
      <c r="C13" s="135"/>
      <c r="D13" s="135"/>
      <c r="E13" s="135"/>
      <c r="F13" s="135"/>
      <c r="G13" s="135"/>
      <c r="H13" s="135"/>
      <c r="I13" s="135"/>
      <c r="J13" s="135"/>
      <c r="K13" s="135"/>
      <c r="L13" s="135"/>
      <c r="M13" s="135"/>
    </row>
    <row r="14" spans="1:13" s="138" customFormat="1" ht="15" customHeight="1">
      <c r="A14" s="203" t="s">
        <v>15</v>
      </c>
      <c r="B14" s="137" t="s">
        <v>17</v>
      </c>
      <c r="C14" s="205" t="s">
        <v>22</v>
      </c>
      <c r="D14" s="207" t="s">
        <v>119</v>
      </c>
      <c r="E14" s="208"/>
      <c r="F14" s="214" t="s">
        <v>139</v>
      </c>
      <c r="G14" s="215"/>
      <c r="H14" s="203" t="s">
        <v>1</v>
      </c>
      <c r="I14" s="203" t="s">
        <v>120</v>
      </c>
      <c r="J14" s="203" t="s">
        <v>121</v>
      </c>
      <c r="K14" s="203" t="s">
        <v>122</v>
      </c>
      <c r="L14" s="203" t="s">
        <v>123</v>
      </c>
      <c r="M14" s="203" t="s">
        <v>124</v>
      </c>
    </row>
    <row r="15" spans="1:13" s="139" customFormat="1" ht="54" customHeight="1">
      <c r="A15" s="204"/>
      <c r="B15" s="137" t="s">
        <v>20</v>
      </c>
      <c r="C15" s="206"/>
      <c r="D15" s="209"/>
      <c r="E15" s="210"/>
      <c r="F15" s="216"/>
      <c r="G15" s="217"/>
      <c r="H15" s="204"/>
      <c r="I15" s="204"/>
      <c r="J15" s="204"/>
      <c r="K15" s="204"/>
      <c r="L15" s="204"/>
      <c r="M15" s="204"/>
    </row>
    <row r="16" spans="1:13" ht="16.5">
      <c r="A16" s="140"/>
      <c r="B16" s="140"/>
      <c r="C16" s="140"/>
      <c r="D16" s="141"/>
      <c r="E16" s="141"/>
      <c r="F16" s="218" t="s">
        <v>125</v>
      </c>
      <c r="G16" s="219"/>
      <c r="H16" s="142"/>
      <c r="I16" s="142"/>
      <c r="J16" s="141"/>
      <c r="K16" s="141"/>
      <c r="L16" s="141"/>
      <c r="M16" s="141"/>
    </row>
    <row r="17" spans="1:14" ht="171">
      <c r="A17" s="154" t="s">
        <v>126</v>
      </c>
      <c r="B17" s="166">
        <v>999719</v>
      </c>
      <c r="C17" s="144"/>
      <c r="D17" s="145">
        <v>0.18</v>
      </c>
      <c r="E17" s="146"/>
      <c r="F17" s="166" t="s">
        <v>337</v>
      </c>
      <c r="G17" s="147" t="s">
        <v>370</v>
      </c>
      <c r="H17" s="148" t="s">
        <v>221</v>
      </c>
      <c r="I17" s="149">
        <v>43578</v>
      </c>
      <c r="J17" s="315"/>
      <c r="K17" s="151">
        <f>I17*J17</f>
        <v>0</v>
      </c>
      <c r="L17" s="150">
        <f>IF(ISBLANK(E17),D17*K17,E17*K17)</f>
        <v>0</v>
      </c>
      <c r="M17" s="152">
        <f t="shared" ref="M17:M18" si="0">K17+L17</f>
        <v>0</v>
      </c>
    </row>
    <row r="18" spans="1:14" ht="114">
      <c r="A18" s="154" t="s">
        <v>128</v>
      </c>
      <c r="B18" s="153">
        <v>999719</v>
      </c>
      <c r="C18" s="144"/>
      <c r="D18" s="145">
        <v>0.18</v>
      </c>
      <c r="E18" s="146"/>
      <c r="F18" s="166" t="s">
        <v>340</v>
      </c>
      <c r="G18" s="147" t="s">
        <v>371</v>
      </c>
      <c r="H18" s="148" t="s">
        <v>222</v>
      </c>
      <c r="I18" s="149">
        <v>700</v>
      </c>
      <c r="J18" s="315"/>
      <c r="K18" s="151">
        <f>I18*J18</f>
        <v>0</v>
      </c>
      <c r="L18" s="150">
        <f>IF(ISBLANK(E18),D18*K18,E18*K18)</f>
        <v>0</v>
      </c>
      <c r="M18" s="152">
        <f t="shared" si="0"/>
        <v>0</v>
      </c>
    </row>
    <row r="19" spans="1:14" ht="16.5">
      <c r="A19" s="155"/>
      <c r="B19" s="211" t="s">
        <v>134</v>
      </c>
      <c r="C19" s="212"/>
      <c r="D19" s="212"/>
      <c r="E19" s="212"/>
      <c r="F19" s="212"/>
      <c r="G19" s="212"/>
      <c r="H19" s="212"/>
      <c r="I19" s="212"/>
      <c r="J19" s="156"/>
      <c r="K19" s="157">
        <f>SUM(K17:K18)</f>
        <v>0</v>
      </c>
      <c r="L19" s="157">
        <f>SUM(L17:L18)</f>
        <v>0</v>
      </c>
      <c r="M19" s="157">
        <f>SUM(M17:M18)</f>
        <v>0</v>
      </c>
    </row>
    <row r="20" spans="1:14">
      <c r="N20" s="159"/>
    </row>
    <row r="21" spans="1:14" ht="25.5" customHeight="1">
      <c r="A21" s="213" t="s">
        <v>135</v>
      </c>
      <c r="B21" s="213"/>
      <c r="C21" s="213"/>
      <c r="D21" s="213"/>
      <c r="E21" s="213"/>
      <c r="F21" s="213"/>
      <c r="G21" s="213"/>
      <c r="H21" s="160"/>
      <c r="I21" s="160"/>
      <c r="J21" s="160"/>
      <c r="K21" s="160"/>
      <c r="L21" s="160"/>
      <c r="M21" s="160"/>
    </row>
    <row r="22" spans="1:14" ht="16.5">
      <c r="A22" s="161" t="s">
        <v>38</v>
      </c>
      <c r="B22" s="160"/>
      <c r="C22" s="160"/>
      <c r="D22" s="160"/>
      <c r="E22" s="160"/>
      <c r="F22" s="160"/>
      <c r="G22" s="160"/>
      <c r="H22" s="160"/>
      <c r="I22" s="160"/>
      <c r="J22" s="160"/>
      <c r="K22" s="162" t="s">
        <v>39</v>
      </c>
      <c r="L22" s="160"/>
      <c r="M22" s="160"/>
    </row>
    <row r="23" spans="1:14" ht="16.5">
      <c r="A23" s="161" t="s">
        <v>40</v>
      </c>
      <c r="B23" s="160"/>
      <c r="C23" s="160"/>
      <c r="D23" s="160"/>
      <c r="E23" s="160"/>
      <c r="F23" s="160"/>
      <c r="G23" s="160"/>
      <c r="H23" s="160"/>
      <c r="I23" s="160"/>
      <c r="J23" s="160"/>
      <c r="K23" s="162" t="s">
        <v>41</v>
      </c>
      <c r="L23" s="160"/>
      <c r="M23" s="160"/>
    </row>
  </sheetData>
  <sheetProtection algorithmName="SHA-512" hashValue="w7MsHgk5tvsStd2+nF8/KKWKuExt/aRUuDivEhRKBpncqPm7QGfZIIozf4xWms+SAVBdzHyIVFr+9tBcUSTiXQ==" saltValue="iNznIU5vMz0n7oCLV/N5mQ==" spinCount="100000" sheet="1" objects="1" scenarios="1"/>
  <mergeCells count="33">
    <mergeCell ref="A6:J6"/>
    <mergeCell ref="K6:M6"/>
    <mergeCell ref="A1:M1"/>
    <mergeCell ref="A2:M2"/>
    <mergeCell ref="A3:M3"/>
    <mergeCell ref="A4:M4"/>
    <mergeCell ref="A5:M5"/>
    <mergeCell ref="A7:C7"/>
    <mergeCell ref="D7:J7"/>
    <mergeCell ref="K7:M7"/>
    <mergeCell ref="A8:C8"/>
    <mergeCell ref="D8:J8"/>
    <mergeCell ref="K8:M8"/>
    <mergeCell ref="D9:J9"/>
    <mergeCell ref="K9:M9"/>
    <mergeCell ref="D10:J10"/>
    <mergeCell ref="K10:M10"/>
    <mergeCell ref="A11:J11"/>
    <mergeCell ref="K11:M11"/>
    <mergeCell ref="A21:G21"/>
    <mergeCell ref="M14:M15"/>
    <mergeCell ref="B19:I19"/>
    <mergeCell ref="A12:L12"/>
    <mergeCell ref="A14:A15"/>
    <mergeCell ref="C14:C15"/>
    <mergeCell ref="D14:E15"/>
    <mergeCell ref="H14:H15"/>
    <mergeCell ref="I14:I15"/>
    <mergeCell ref="J14:J15"/>
    <mergeCell ref="K14:K15"/>
    <mergeCell ref="L14:L15"/>
    <mergeCell ref="F14:G15"/>
    <mergeCell ref="F16:G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F5696-9F07-4143-9279-A65FC9FED45F}">
  <sheetPr>
    <pageSetUpPr fitToPage="1"/>
  </sheetPr>
  <dimension ref="A1:V260"/>
  <sheetViews>
    <sheetView view="pageBreakPreview" topLeftCell="A13" zoomScale="90" zoomScaleNormal="85" zoomScaleSheetLayoutView="90" workbookViewId="0">
      <pane ySplit="16" topLeftCell="A93" activePane="bottomLeft" state="frozen"/>
      <selection activeCell="A13" sqref="A13"/>
      <selection pane="bottomLeft" activeCell="P95" sqref="P95"/>
    </sheetView>
  </sheetViews>
  <sheetFormatPr defaultRowHeight="15"/>
  <cols>
    <col min="1" max="1" width="9.140625" style="46" customWidth="1"/>
    <col min="2" max="2" width="13" style="46" customWidth="1"/>
    <col min="3" max="3" width="12.28515625" style="46" customWidth="1"/>
    <col min="4" max="4" width="13.28515625" style="46" customWidth="1"/>
    <col min="5" max="5" width="11.7109375" style="46" customWidth="1"/>
    <col min="6" max="6" width="7.7109375" style="46" customWidth="1"/>
    <col min="7" max="7" width="12.5703125" style="46" customWidth="1"/>
    <col min="8" max="8" width="59" style="46" customWidth="1"/>
    <col min="9" max="9" width="8.7109375" style="46" customWidth="1"/>
    <col min="10" max="10" width="20.85546875" style="46" customWidth="1"/>
    <col min="11" max="12" width="12.7109375" style="46" customWidth="1"/>
    <col min="13" max="13" width="23.140625" style="46" customWidth="1"/>
    <col min="14" max="14" width="22.85546875" style="46" bestFit="1" customWidth="1"/>
    <col min="15" max="15" width="18.7109375" style="46" customWidth="1"/>
    <col min="16" max="16" width="10.140625" style="46" customWidth="1"/>
    <col min="17" max="17" width="14.28515625" style="46" customWidth="1"/>
    <col min="18" max="16384" width="9.140625" style="46"/>
  </cols>
  <sheetData>
    <row r="1" spans="1:15" ht="37.15" customHeight="1">
      <c r="A1" s="260" t="s">
        <v>2</v>
      </c>
      <c r="B1" s="261"/>
      <c r="C1" s="261"/>
      <c r="D1" s="261"/>
      <c r="E1" s="261"/>
      <c r="F1" s="261"/>
      <c r="G1" s="261"/>
      <c r="H1" s="261"/>
      <c r="I1" s="261"/>
      <c r="J1" s="261"/>
      <c r="K1" s="261"/>
      <c r="L1" s="261"/>
      <c r="M1" s="261"/>
      <c r="N1" s="262"/>
      <c r="O1" s="9"/>
    </row>
    <row r="2" spans="1:15" ht="36" customHeight="1">
      <c r="A2" s="263" t="s">
        <v>3</v>
      </c>
      <c r="B2" s="264"/>
      <c r="C2" s="264"/>
      <c r="D2" s="264"/>
      <c r="E2" s="264"/>
      <c r="F2" s="264"/>
      <c r="G2" s="264"/>
      <c r="H2" s="264"/>
      <c r="I2" s="264"/>
      <c r="J2" s="264"/>
      <c r="K2" s="264"/>
      <c r="L2" s="264"/>
      <c r="M2" s="264"/>
      <c r="N2" s="265"/>
      <c r="O2" s="9"/>
    </row>
    <row r="3" spans="1:15" ht="44.45" customHeight="1">
      <c r="A3" s="263" t="s">
        <v>4</v>
      </c>
      <c r="B3" s="264"/>
      <c r="C3" s="264"/>
      <c r="D3" s="264"/>
      <c r="E3" s="264"/>
      <c r="F3" s="264"/>
      <c r="G3" s="264"/>
      <c r="H3" s="264"/>
      <c r="I3" s="264"/>
      <c r="J3" s="264"/>
      <c r="K3" s="264"/>
      <c r="L3" s="264"/>
      <c r="M3" s="264"/>
      <c r="N3" s="265"/>
      <c r="O3" s="9"/>
    </row>
    <row r="4" spans="1:15" ht="36.6" customHeight="1">
      <c r="A4" s="266" t="s">
        <v>54</v>
      </c>
      <c r="B4" s="267"/>
      <c r="C4" s="267"/>
      <c r="D4" s="267"/>
      <c r="E4" s="267"/>
      <c r="F4" s="267"/>
      <c r="G4" s="267"/>
      <c r="H4" s="267"/>
      <c r="I4" s="267"/>
      <c r="J4" s="267"/>
      <c r="K4" s="267"/>
      <c r="L4" s="267"/>
      <c r="M4" s="267"/>
      <c r="N4" s="268"/>
      <c r="O4" s="9"/>
    </row>
    <row r="5" spans="1:15" ht="24.6" customHeight="1">
      <c r="A5" s="254" t="s">
        <v>53</v>
      </c>
      <c r="B5" s="246"/>
      <c r="C5" s="246"/>
      <c r="D5" s="246"/>
      <c r="E5" s="246"/>
      <c r="F5" s="246"/>
      <c r="G5" s="246"/>
      <c r="H5" s="246"/>
      <c r="I5" s="246"/>
      <c r="J5" s="246"/>
      <c r="K5" s="246"/>
      <c r="L5" s="246"/>
      <c r="M5" s="246"/>
      <c r="N5" s="247"/>
      <c r="O5" s="36"/>
    </row>
    <row r="6" spans="1:15" ht="37.15" customHeight="1">
      <c r="A6" s="86"/>
      <c r="B6" s="254" t="s">
        <v>5</v>
      </c>
      <c r="C6" s="246"/>
      <c r="D6" s="246"/>
      <c r="E6" s="246"/>
      <c r="F6" s="246"/>
      <c r="G6" s="246"/>
      <c r="H6" s="246"/>
      <c r="I6" s="246"/>
      <c r="J6" s="246"/>
      <c r="K6" s="246"/>
      <c r="L6" s="246"/>
      <c r="M6" s="246"/>
      <c r="N6" s="247"/>
      <c r="O6" s="36"/>
    </row>
    <row r="7" spans="1:15" ht="29.45" customHeight="1">
      <c r="A7" s="257" t="s">
        <v>6</v>
      </c>
      <c r="B7" s="258"/>
      <c r="C7" s="258"/>
      <c r="D7" s="258"/>
      <c r="E7" s="258"/>
      <c r="F7" s="258"/>
      <c r="G7" s="258"/>
      <c r="H7" s="258"/>
      <c r="I7" s="258"/>
      <c r="J7" s="258"/>
      <c r="K7" s="258"/>
      <c r="L7" s="258"/>
      <c r="M7" s="258"/>
      <c r="N7" s="259"/>
      <c r="O7" s="36"/>
    </row>
    <row r="8" spans="1:15" ht="36" customHeight="1">
      <c r="A8" s="257" t="s">
        <v>8</v>
      </c>
      <c r="B8" s="258"/>
      <c r="C8" s="258"/>
      <c r="D8" s="258"/>
      <c r="E8" s="258"/>
      <c r="F8" s="258"/>
      <c r="G8" s="258"/>
      <c r="H8" s="258"/>
      <c r="I8" s="258"/>
      <c r="J8" s="258"/>
      <c r="K8" s="258"/>
      <c r="L8" s="258"/>
      <c r="M8" s="258"/>
      <c r="N8" s="259"/>
      <c r="O8" s="36"/>
    </row>
    <row r="9" spans="1:15" ht="32.450000000000003" customHeight="1">
      <c r="A9" s="257" t="s">
        <v>10</v>
      </c>
      <c r="B9" s="258"/>
      <c r="C9" s="258"/>
      <c r="D9" s="258"/>
      <c r="E9" s="258"/>
      <c r="F9" s="258"/>
      <c r="G9" s="258"/>
      <c r="H9" s="258"/>
      <c r="I9" s="258"/>
      <c r="J9" s="258"/>
      <c r="K9" s="258"/>
      <c r="L9" s="258"/>
      <c r="M9" s="258"/>
      <c r="N9" s="259"/>
      <c r="O9" s="36"/>
    </row>
    <row r="10" spans="1:15" ht="31.15" customHeight="1">
      <c r="A10" s="38"/>
      <c r="B10" s="38"/>
      <c r="C10" s="38"/>
      <c r="D10" s="255"/>
      <c r="E10" s="256"/>
      <c r="F10" s="256"/>
      <c r="G10" s="256"/>
      <c r="H10" s="256"/>
      <c r="I10" s="256"/>
      <c r="J10" s="256"/>
      <c r="K10" s="258"/>
      <c r="L10" s="258"/>
      <c r="M10" s="258"/>
      <c r="N10" s="259"/>
      <c r="O10" s="36"/>
    </row>
    <row r="11" spans="1:15" ht="39" customHeight="1">
      <c r="A11" s="36"/>
      <c r="B11" s="36"/>
      <c r="C11" s="36"/>
      <c r="D11" s="255"/>
      <c r="E11" s="256"/>
      <c r="F11" s="256"/>
      <c r="G11" s="256"/>
      <c r="H11" s="256"/>
      <c r="I11" s="256"/>
      <c r="J11" s="256"/>
      <c r="K11" s="258"/>
      <c r="L11" s="258"/>
      <c r="M11" s="258"/>
      <c r="N11" s="259"/>
      <c r="O11" s="36"/>
    </row>
    <row r="12" spans="1:15" ht="21.6" customHeight="1">
      <c r="A12" s="257"/>
      <c r="B12" s="258"/>
      <c r="C12" s="258"/>
      <c r="D12" s="258"/>
      <c r="E12" s="258"/>
      <c r="F12" s="258"/>
      <c r="G12" s="258"/>
      <c r="H12" s="258"/>
      <c r="I12" s="258"/>
      <c r="J12" s="258"/>
      <c r="K12" s="258"/>
      <c r="L12" s="258"/>
      <c r="M12" s="258"/>
      <c r="N12" s="259"/>
      <c r="O12" s="36"/>
    </row>
    <row r="13" spans="1:15" ht="15" customHeight="1">
      <c r="A13" s="286" t="s">
        <v>2</v>
      </c>
      <c r="B13" s="286"/>
      <c r="C13" s="286"/>
      <c r="D13" s="286"/>
      <c r="E13" s="286"/>
      <c r="F13" s="286"/>
      <c r="G13" s="286"/>
      <c r="H13" s="286"/>
      <c r="I13" s="286"/>
      <c r="J13" s="286"/>
      <c r="K13" s="286"/>
      <c r="L13" s="286"/>
      <c r="M13" s="286"/>
      <c r="N13" s="286"/>
      <c r="O13" s="286"/>
    </row>
    <row r="14" spans="1:15" ht="15" customHeight="1">
      <c r="A14" s="287" t="s">
        <v>3</v>
      </c>
      <c r="B14" s="287"/>
      <c r="C14" s="287"/>
      <c r="D14" s="287"/>
      <c r="E14" s="287"/>
      <c r="F14" s="287"/>
      <c r="G14" s="287"/>
      <c r="H14" s="287"/>
      <c r="I14" s="287"/>
      <c r="J14" s="287"/>
      <c r="K14" s="287"/>
      <c r="L14" s="287"/>
      <c r="M14" s="287"/>
      <c r="N14" s="287"/>
      <c r="O14" s="287"/>
    </row>
    <row r="15" spans="1:15" ht="15" customHeight="1">
      <c r="A15" s="287" t="s">
        <v>4</v>
      </c>
      <c r="B15" s="287"/>
      <c r="C15" s="287"/>
      <c r="D15" s="287"/>
      <c r="E15" s="287"/>
      <c r="F15" s="287"/>
      <c r="G15" s="287"/>
      <c r="H15" s="287"/>
      <c r="I15" s="287"/>
      <c r="J15" s="287"/>
      <c r="K15" s="287"/>
      <c r="L15" s="287"/>
      <c r="M15" s="287"/>
      <c r="N15" s="287"/>
      <c r="O15" s="287"/>
    </row>
    <row r="16" spans="1:15" ht="31.5" customHeight="1">
      <c r="A16" s="288" t="s">
        <v>383</v>
      </c>
      <c r="B16" s="288"/>
      <c r="C16" s="288"/>
      <c r="D16" s="288"/>
      <c r="E16" s="288"/>
      <c r="F16" s="288"/>
      <c r="G16" s="288"/>
      <c r="H16" s="288"/>
      <c r="I16" s="288"/>
      <c r="J16" s="288"/>
      <c r="K16" s="288"/>
      <c r="L16" s="288"/>
      <c r="M16" s="288"/>
      <c r="N16" s="288"/>
      <c r="O16" s="288"/>
    </row>
    <row r="17" spans="1:22" ht="15" customHeight="1">
      <c r="A17" s="279" t="s">
        <v>382</v>
      </c>
      <c r="B17" s="279"/>
      <c r="C17" s="279"/>
      <c r="D17" s="279"/>
      <c r="E17" s="279"/>
      <c r="F17" s="279"/>
      <c r="G17" s="279"/>
      <c r="H17" s="279"/>
      <c r="I17" s="279"/>
      <c r="J17" s="279"/>
      <c r="K17" s="279"/>
      <c r="L17" s="279"/>
      <c r="M17" s="279"/>
      <c r="N17" s="279"/>
      <c r="O17" s="279"/>
    </row>
    <row r="18" spans="1:22" ht="15" customHeight="1">
      <c r="A18" s="279" t="s">
        <v>5</v>
      </c>
      <c r="B18" s="279"/>
      <c r="C18" s="279"/>
      <c r="D18" s="279"/>
      <c r="E18" s="279"/>
      <c r="F18" s="279"/>
      <c r="G18" s="279"/>
      <c r="H18" s="279"/>
      <c r="I18" s="279"/>
      <c r="J18" s="279"/>
      <c r="K18" s="279"/>
      <c r="L18" s="279"/>
      <c r="M18" s="279"/>
      <c r="N18" s="279"/>
      <c r="O18" s="279"/>
    </row>
    <row r="19" spans="1:22" customFormat="1">
      <c r="A19" s="3" t="s">
        <v>6</v>
      </c>
      <c r="B19" s="3"/>
      <c r="C19" s="3"/>
      <c r="D19" s="273"/>
      <c r="E19" s="274"/>
      <c r="F19" s="274"/>
      <c r="G19" s="274"/>
      <c r="H19" s="274"/>
      <c r="I19" s="274"/>
      <c r="J19" s="274"/>
      <c r="K19" s="275"/>
      <c r="L19" s="192" t="s">
        <v>7</v>
      </c>
      <c r="M19" s="192"/>
      <c r="N19" s="192"/>
      <c r="O19" s="192"/>
    </row>
    <row r="20" spans="1:22" customFormat="1">
      <c r="A20" s="192" t="s">
        <v>8</v>
      </c>
      <c r="B20" s="192"/>
      <c r="C20" s="192"/>
      <c r="D20" s="273"/>
      <c r="E20" s="274"/>
      <c r="F20" s="274"/>
      <c r="G20" s="274"/>
      <c r="H20" s="274"/>
      <c r="I20" s="274"/>
      <c r="J20" s="274"/>
      <c r="K20" s="275"/>
      <c r="L20" s="192" t="s">
        <v>9</v>
      </c>
      <c r="M20" s="192"/>
      <c r="N20" s="192"/>
      <c r="O20" s="192"/>
    </row>
    <row r="21" spans="1:22" customFormat="1">
      <c r="A21" s="192" t="s">
        <v>10</v>
      </c>
      <c r="B21" s="290"/>
      <c r="C21" s="290"/>
      <c r="D21" s="273"/>
      <c r="E21" s="274"/>
      <c r="F21" s="274"/>
      <c r="G21" s="274"/>
      <c r="H21" s="274"/>
      <c r="I21" s="274"/>
      <c r="J21" s="274"/>
      <c r="K21" s="275"/>
      <c r="L21" s="192" t="s">
        <v>11</v>
      </c>
      <c r="M21" s="192"/>
      <c r="N21" s="192"/>
      <c r="O21" s="192"/>
    </row>
    <row r="22" spans="1:22" customFormat="1">
      <c r="A22" s="1"/>
      <c r="B22" s="1"/>
      <c r="C22" s="2"/>
      <c r="D22" s="273"/>
      <c r="E22" s="274"/>
      <c r="F22" s="274"/>
      <c r="G22" s="274"/>
      <c r="H22" s="274"/>
      <c r="I22" s="274"/>
      <c r="J22" s="274"/>
      <c r="K22" s="275"/>
      <c r="L22" s="192" t="s">
        <v>12</v>
      </c>
      <c r="M22" s="192"/>
      <c r="N22" s="192"/>
      <c r="O22" s="192"/>
    </row>
    <row r="23" spans="1:22" customFormat="1">
      <c r="A23" s="1"/>
      <c r="B23" s="1"/>
      <c r="C23" s="2"/>
      <c r="D23" s="273"/>
      <c r="E23" s="274"/>
      <c r="F23" s="274"/>
      <c r="G23" s="274"/>
      <c r="H23" s="274"/>
      <c r="I23" s="274"/>
      <c r="J23" s="274"/>
      <c r="K23" s="275"/>
      <c r="L23" s="192" t="s">
        <v>13</v>
      </c>
      <c r="M23" s="192"/>
      <c r="N23" s="192"/>
      <c r="O23" s="192"/>
    </row>
    <row r="24" spans="1:22" customFormat="1">
      <c r="A24" s="276"/>
      <c r="B24" s="277"/>
      <c r="C24" s="277"/>
      <c r="D24" s="277"/>
      <c r="E24" s="277"/>
      <c r="F24" s="277"/>
      <c r="G24" s="277"/>
      <c r="H24" s="277"/>
      <c r="I24" s="277"/>
      <c r="J24" s="277"/>
      <c r="K24" s="278"/>
      <c r="L24" s="192" t="s">
        <v>14</v>
      </c>
      <c r="M24" s="192"/>
      <c r="N24" s="192"/>
      <c r="O24" s="192"/>
    </row>
    <row r="25" spans="1:22" customFormat="1" ht="15" customHeight="1">
      <c r="A25" s="289" t="s">
        <v>384</v>
      </c>
      <c r="B25" s="289"/>
      <c r="C25" s="289"/>
      <c r="D25" s="289"/>
      <c r="E25" s="289"/>
      <c r="F25" s="289"/>
      <c r="G25" s="289"/>
      <c r="H25" s="289"/>
      <c r="I25" s="289"/>
      <c r="J25" s="289"/>
      <c r="K25" s="289"/>
      <c r="L25" s="289"/>
      <c r="M25" s="289"/>
      <c r="N25" s="83"/>
      <c r="O25" s="83"/>
    </row>
    <row r="26" spans="1:22">
      <c r="A26" s="36"/>
      <c r="B26" s="85"/>
      <c r="C26" s="36"/>
      <c r="D26" s="36"/>
      <c r="E26" s="36"/>
      <c r="F26" s="36"/>
      <c r="G26" s="257"/>
      <c r="H26" s="259"/>
      <c r="I26" s="35"/>
      <c r="J26" s="246"/>
      <c r="K26" s="246"/>
      <c r="L26" s="246"/>
      <c r="M26" s="247"/>
      <c r="N26" s="35"/>
      <c r="O26" s="36"/>
    </row>
    <row r="27" spans="1:22" ht="15" customHeight="1">
      <c r="A27" s="248" t="s">
        <v>15</v>
      </c>
      <c r="B27" s="248" t="s">
        <v>16</v>
      </c>
      <c r="C27" s="68" t="s">
        <v>17</v>
      </c>
      <c r="D27" s="248" t="s">
        <v>22</v>
      </c>
      <c r="E27" s="269" t="s">
        <v>21</v>
      </c>
      <c r="F27" s="270"/>
      <c r="G27" s="280" t="s">
        <v>225</v>
      </c>
      <c r="H27" s="281"/>
      <c r="I27" s="248" t="s">
        <v>1</v>
      </c>
      <c r="J27" s="250" t="s">
        <v>116</v>
      </c>
      <c r="K27" s="248" t="s">
        <v>57</v>
      </c>
      <c r="L27" s="250" t="s">
        <v>56</v>
      </c>
      <c r="M27" s="248" t="s">
        <v>58</v>
      </c>
      <c r="N27" s="248" t="s">
        <v>18</v>
      </c>
      <c r="O27" s="248" t="s">
        <v>19</v>
      </c>
    </row>
    <row r="28" spans="1:22" ht="58.5" customHeight="1">
      <c r="A28" s="249"/>
      <c r="B28" s="249"/>
      <c r="C28" s="68" t="s">
        <v>20</v>
      </c>
      <c r="D28" s="249"/>
      <c r="E28" s="271"/>
      <c r="F28" s="272"/>
      <c r="G28" s="282"/>
      <c r="H28" s="283"/>
      <c r="I28" s="249"/>
      <c r="J28" s="251"/>
      <c r="K28" s="249"/>
      <c r="L28" s="251"/>
      <c r="M28" s="249"/>
      <c r="N28" s="249"/>
      <c r="O28" s="249"/>
    </row>
    <row r="29" spans="1:22" s="6" customFormat="1" ht="18" customHeight="1">
      <c r="A29" s="4">
        <v>1</v>
      </c>
      <c r="B29" s="4">
        <v>2</v>
      </c>
      <c r="C29" s="4">
        <v>3</v>
      </c>
      <c r="D29" s="4">
        <v>4</v>
      </c>
      <c r="E29" s="4">
        <v>5</v>
      </c>
      <c r="F29" s="4">
        <v>6</v>
      </c>
      <c r="G29" s="284">
        <v>7</v>
      </c>
      <c r="H29" s="285"/>
      <c r="I29" s="4">
        <v>8</v>
      </c>
      <c r="J29" s="186">
        <v>9</v>
      </c>
      <c r="K29" s="4">
        <v>10</v>
      </c>
      <c r="L29" s="4">
        <v>11</v>
      </c>
      <c r="M29" s="4">
        <v>12</v>
      </c>
      <c r="N29" s="4">
        <v>13</v>
      </c>
      <c r="O29" s="4">
        <v>14</v>
      </c>
    </row>
    <row r="30" spans="1:22" ht="29.45" customHeight="1">
      <c r="A30" s="34"/>
      <c r="B30" s="34"/>
      <c r="C30" s="34"/>
      <c r="D30" s="9"/>
      <c r="E30" s="9"/>
      <c r="F30" s="9"/>
      <c r="G30" s="252" t="s">
        <v>55</v>
      </c>
      <c r="H30" s="253"/>
      <c r="I30" s="14"/>
      <c r="J30" s="187"/>
      <c r="K30" s="14"/>
      <c r="L30" s="14"/>
      <c r="M30" s="9"/>
      <c r="N30" s="9"/>
      <c r="O30" s="9"/>
    </row>
    <row r="31" spans="1:22" ht="90">
      <c r="A31" s="244" t="s">
        <v>126</v>
      </c>
      <c r="B31" s="79"/>
      <c r="C31" s="79"/>
      <c r="D31" s="75"/>
      <c r="E31" s="75"/>
      <c r="F31" s="75"/>
      <c r="G31" s="34">
        <v>2.8</v>
      </c>
      <c r="H31" s="163" t="s">
        <v>393</v>
      </c>
      <c r="I31" s="81"/>
      <c r="J31" s="188"/>
      <c r="K31" s="73"/>
      <c r="L31" s="73"/>
      <c r="M31" s="73"/>
      <c r="N31" s="73"/>
      <c r="O31" s="73"/>
      <c r="Q31" s="84"/>
      <c r="R31" s="84"/>
      <c r="V31" s="84"/>
    </row>
    <row r="32" spans="1:22">
      <c r="A32" s="245"/>
      <c r="B32" s="79">
        <v>120000349</v>
      </c>
      <c r="C32" s="79">
        <v>995433</v>
      </c>
      <c r="D32" s="74"/>
      <c r="E32" s="75">
        <v>0.18</v>
      </c>
      <c r="F32" s="76"/>
      <c r="G32" s="34" t="s">
        <v>227</v>
      </c>
      <c r="H32" s="163" t="s">
        <v>228</v>
      </c>
      <c r="I32" s="81" t="s">
        <v>229</v>
      </c>
      <c r="J32" s="188">
        <v>130.90400249999999</v>
      </c>
      <c r="K32" s="73">
        <v>260.3</v>
      </c>
      <c r="L32" s="73">
        <f>K32/1.18</f>
        <v>220.59322033898306</v>
      </c>
      <c r="M32" s="73">
        <f>J32*L32</f>
        <v>28876.535466737289</v>
      </c>
      <c r="N32" s="73">
        <f>IF(ISBLANK(F32),E32*M32,F32*M32)</f>
        <v>5197.7763840127118</v>
      </c>
      <c r="O32" s="73">
        <f>+N32+M32</f>
        <v>34074.311850750004</v>
      </c>
      <c r="Q32" s="84"/>
      <c r="R32" s="84"/>
      <c r="V32" s="84"/>
    </row>
    <row r="33" spans="1:22" ht="60">
      <c r="A33" s="34" t="s">
        <v>128</v>
      </c>
      <c r="B33" s="79">
        <v>120000391</v>
      </c>
      <c r="C33" s="79">
        <v>995433</v>
      </c>
      <c r="D33" s="74"/>
      <c r="E33" s="75">
        <v>0.18</v>
      </c>
      <c r="F33" s="76"/>
      <c r="G33" s="34">
        <v>2.25</v>
      </c>
      <c r="H33" s="163" t="s">
        <v>392</v>
      </c>
      <c r="I33" s="81" t="s">
        <v>230</v>
      </c>
      <c r="J33" s="188">
        <v>30</v>
      </c>
      <c r="K33" s="73">
        <v>196</v>
      </c>
      <c r="L33" s="73">
        <f>K33/1.18</f>
        <v>166.10169491525426</v>
      </c>
      <c r="M33" s="73">
        <f>J33*L33</f>
        <v>4983.0508474576272</v>
      </c>
      <c r="N33" s="73">
        <f>IF(ISBLANK(F33),E33*M33,F33*M33)</f>
        <v>896.94915254237287</v>
      </c>
      <c r="O33" s="73">
        <f>+N33+M33</f>
        <v>5880</v>
      </c>
      <c r="Q33" s="84"/>
      <c r="R33" s="84"/>
      <c r="V33" s="84"/>
    </row>
    <row r="34" spans="1:22" ht="45">
      <c r="A34" s="34" t="s">
        <v>129</v>
      </c>
      <c r="B34" s="79"/>
      <c r="C34" s="79"/>
      <c r="D34" s="75"/>
      <c r="E34" s="75"/>
      <c r="F34" s="75"/>
      <c r="G34" s="34">
        <v>4.0999999999999996</v>
      </c>
      <c r="H34" s="163" t="s">
        <v>231</v>
      </c>
      <c r="I34" s="81"/>
      <c r="J34" s="188"/>
      <c r="K34" s="73"/>
      <c r="L34" s="73"/>
      <c r="M34" s="73"/>
      <c r="N34" s="73"/>
      <c r="O34" s="73"/>
      <c r="Q34" s="84"/>
      <c r="R34" s="84"/>
      <c r="V34" s="84"/>
    </row>
    <row r="35" spans="1:22" ht="30">
      <c r="A35" s="34" t="s">
        <v>333</v>
      </c>
      <c r="B35" s="79">
        <v>120000437</v>
      </c>
      <c r="C35" s="79">
        <v>995454</v>
      </c>
      <c r="D35" s="74"/>
      <c r="E35" s="75">
        <v>0.18</v>
      </c>
      <c r="F35" s="76"/>
      <c r="G35" s="34" t="s">
        <v>232</v>
      </c>
      <c r="H35" s="163" t="s">
        <v>233</v>
      </c>
      <c r="I35" s="81" t="s">
        <v>127</v>
      </c>
      <c r="J35" s="188">
        <v>0.27600000000000002</v>
      </c>
      <c r="K35" s="73">
        <v>7878.5</v>
      </c>
      <c r="L35" s="73">
        <f t="shared" ref="L35:L36" si="0">K35/1.18</f>
        <v>6676.6949152542375</v>
      </c>
      <c r="M35" s="73">
        <f t="shared" ref="M35:M36" si="1">J35*L35</f>
        <v>1842.7677966101696</v>
      </c>
      <c r="N35" s="73">
        <f t="shared" ref="N35:N36" si="2">IF(ISBLANK(F35),E35*M35,F35*M35)</f>
        <v>331.6982033898305</v>
      </c>
      <c r="O35" s="73">
        <f t="shared" ref="O35:O36" si="3">+N35+M35</f>
        <v>2174.4660000000003</v>
      </c>
      <c r="Q35" s="84"/>
      <c r="R35" s="84"/>
      <c r="V35" s="84"/>
    </row>
    <row r="36" spans="1:22" ht="30">
      <c r="A36" s="34" t="s">
        <v>334</v>
      </c>
      <c r="B36" s="79">
        <v>120000442</v>
      </c>
      <c r="C36" s="79">
        <v>995454</v>
      </c>
      <c r="D36" s="74"/>
      <c r="E36" s="75">
        <v>0.18</v>
      </c>
      <c r="F36" s="76"/>
      <c r="G36" s="34" t="s">
        <v>234</v>
      </c>
      <c r="H36" s="163" t="s">
        <v>235</v>
      </c>
      <c r="I36" s="81" t="s">
        <v>229</v>
      </c>
      <c r="J36" s="188">
        <v>21.764490000000002</v>
      </c>
      <c r="K36" s="73">
        <v>6812</v>
      </c>
      <c r="L36" s="73">
        <f t="shared" si="0"/>
        <v>5772.8813559322034</v>
      </c>
      <c r="M36" s="73">
        <f t="shared" si="1"/>
        <v>125643.8185423729</v>
      </c>
      <c r="N36" s="73">
        <f t="shared" si="2"/>
        <v>22615.887337627122</v>
      </c>
      <c r="O36" s="73">
        <f t="shared" si="3"/>
        <v>148259.70588000002</v>
      </c>
      <c r="Q36" s="84"/>
      <c r="R36" s="84"/>
      <c r="V36" s="84"/>
    </row>
    <row r="37" spans="1:22" ht="30">
      <c r="A37" s="244" t="s">
        <v>130</v>
      </c>
      <c r="B37" s="79"/>
      <c r="C37" s="79"/>
      <c r="D37" s="75"/>
      <c r="E37" s="75"/>
      <c r="F37" s="75"/>
      <c r="G37" s="34">
        <v>4.3</v>
      </c>
      <c r="H37" s="163" t="s">
        <v>236</v>
      </c>
      <c r="I37" s="81"/>
      <c r="J37" s="188"/>
      <c r="K37" s="73"/>
      <c r="L37" s="73"/>
      <c r="M37" s="73"/>
      <c r="N37" s="73"/>
      <c r="O37" s="73"/>
      <c r="Q37" s="84"/>
      <c r="R37" s="84"/>
      <c r="V37" s="84"/>
    </row>
    <row r="38" spans="1:22">
      <c r="A38" s="245"/>
      <c r="B38" s="79">
        <v>130000798</v>
      </c>
      <c r="C38" s="79">
        <v>995457</v>
      </c>
      <c r="D38" s="74"/>
      <c r="E38" s="75">
        <v>0.18</v>
      </c>
      <c r="F38" s="76"/>
      <c r="G38" s="34" t="s">
        <v>237</v>
      </c>
      <c r="H38" s="163" t="s">
        <v>238</v>
      </c>
      <c r="I38" s="81" t="s">
        <v>239</v>
      </c>
      <c r="J38" s="188">
        <v>33.995000000000005</v>
      </c>
      <c r="K38" s="73">
        <v>392.15</v>
      </c>
      <c r="L38" s="73">
        <f t="shared" ref="L38:L39" si="4">K38/1.18</f>
        <v>332.33050847457628</v>
      </c>
      <c r="M38" s="73">
        <f t="shared" ref="M38:M39" si="5">J38*L38</f>
        <v>11297.575635593223</v>
      </c>
      <c r="N38" s="73">
        <f t="shared" ref="N38:N39" si="6">IF(ISBLANK(F38),E38*M38,F38*M38)</f>
        <v>2033.5636144067801</v>
      </c>
      <c r="O38" s="73">
        <f t="shared" ref="O38:O39" si="7">+N38+M38</f>
        <v>13331.139250000002</v>
      </c>
      <c r="Q38" s="84"/>
      <c r="R38" s="84"/>
      <c r="V38" s="84"/>
    </row>
    <row r="39" spans="1:22" ht="45">
      <c r="A39" s="34" t="s">
        <v>131</v>
      </c>
      <c r="B39" s="79">
        <v>120000471</v>
      </c>
      <c r="C39" s="79">
        <v>995454</v>
      </c>
      <c r="D39" s="74"/>
      <c r="E39" s="75">
        <v>0.18</v>
      </c>
      <c r="F39" s="76"/>
      <c r="G39" s="34">
        <v>4.1100000000000003</v>
      </c>
      <c r="H39" s="163" t="s">
        <v>240</v>
      </c>
      <c r="I39" s="81" t="s">
        <v>0</v>
      </c>
      <c r="J39" s="188">
        <v>30</v>
      </c>
      <c r="K39" s="73">
        <v>495.75</v>
      </c>
      <c r="L39" s="73">
        <f t="shared" si="4"/>
        <v>420.12711864406782</v>
      </c>
      <c r="M39" s="73">
        <f t="shared" si="5"/>
        <v>12603.813559322034</v>
      </c>
      <c r="N39" s="73">
        <f t="shared" si="6"/>
        <v>2268.6864406779659</v>
      </c>
      <c r="O39" s="73">
        <f t="shared" si="7"/>
        <v>14872.5</v>
      </c>
      <c r="Q39" s="84"/>
      <c r="R39" s="84"/>
      <c r="V39" s="84"/>
    </row>
    <row r="40" spans="1:22" ht="30">
      <c r="A40" s="34" t="s">
        <v>132</v>
      </c>
      <c r="B40" s="79"/>
      <c r="C40" s="79"/>
      <c r="D40" s="75"/>
      <c r="E40" s="75"/>
      <c r="F40" s="75"/>
      <c r="G40" s="34">
        <v>5.9</v>
      </c>
      <c r="H40" s="163" t="s">
        <v>241</v>
      </c>
      <c r="I40" s="81"/>
      <c r="J40" s="188"/>
      <c r="K40" s="73"/>
      <c r="L40" s="73"/>
      <c r="M40" s="73"/>
      <c r="N40" s="73"/>
      <c r="O40" s="73"/>
      <c r="Q40" s="84"/>
      <c r="R40" s="84"/>
      <c r="V40" s="84"/>
    </row>
    <row r="41" spans="1:22">
      <c r="A41" s="34" t="s">
        <v>333</v>
      </c>
      <c r="B41" s="79">
        <v>120000499</v>
      </c>
      <c r="C41" s="79">
        <v>995457</v>
      </c>
      <c r="D41" s="74"/>
      <c r="E41" s="75">
        <v>0.18</v>
      </c>
      <c r="F41" s="76"/>
      <c r="G41" s="34" t="s">
        <v>242</v>
      </c>
      <c r="H41" s="163" t="s">
        <v>243</v>
      </c>
      <c r="I41" s="81" t="s">
        <v>0</v>
      </c>
      <c r="J41" s="188">
        <v>5.9429999999999996</v>
      </c>
      <c r="K41" s="73">
        <v>392.15</v>
      </c>
      <c r="L41" s="73">
        <f t="shared" ref="L41:L43" si="8">K41/1.18</f>
        <v>332.33050847457628</v>
      </c>
      <c r="M41" s="73">
        <f t="shared" ref="M41:M43" si="9">J41*L41</f>
        <v>1975.0402118644067</v>
      </c>
      <c r="N41" s="73">
        <f t="shared" ref="N41:N43" si="10">IF(ISBLANK(F41),E41*M41,F41*M41)</f>
        <v>355.50723813559318</v>
      </c>
      <c r="O41" s="73">
        <f t="shared" ref="O41:O43" si="11">+N41+M41</f>
        <v>2330.54745</v>
      </c>
      <c r="Q41" s="84"/>
      <c r="R41" s="84"/>
      <c r="V41" s="84"/>
    </row>
    <row r="42" spans="1:22" ht="30">
      <c r="A42" s="34" t="s">
        <v>334</v>
      </c>
      <c r="B42" s="79">
        <v>120000501</v>
      </c>
      <c r="C42" s="79">
        <v>995457</v>
      </c>
      <c r="D42" s="74"/>
      <c r="E42" s="75">
        <v>0.18</v>
      </c>
      <c r="F42" s="76"/>
      <c r="G42" s="34" t="s">
        <v>244</v>
      </c>
      <c r="H42" s="163" t="s">
        <v>245</v>
      </c>
      <c r="I42" s="81" t="s">
        <v>0</v>
      </c>
      <c r="J42" s="188">
        <v>0.69</v>
      </c>
      <c r="K42" s="73">
        <v>927.25</v>
      </c>
      <c r="L42" s="73">
        <f t="shared" si="8"/>
        <v>785.80508474576277</v>
      </c>
      <c r="M42" s="73">
        <f t="shared" si="9"/>
        <v>542.20550847457628</v>
      </c>
      <c r="N42" s="73">
        <f t="shared" si="10"/>
        <v>97.596991525423732</v>
      </c>
      <c r="O42" s="73">
        <f t="shared" si="11"/>
        <v>639.80250000000001</v>
      </c>
      <c r="Q42" s="84"/>
      <c r="R42" s="84"/>
      <c r="V42" s="84"/>
    </row>
    <row r="43" spans="1:22" ht="30">
      <c r="A43" s="34" t="s">
        <v>335</v>
      </c>
      <c r="B43" s="79">
        <v>120000503</v>
      </c>
      <c r="C43" s="79">
        <v>995457</v>
      </c>
      <c r="D43" s="74"/>
      <c r="E43" s="75">
        <v>0.18</v>
      </c>
      <c r="F43" s="76"/>
      <c r="G43" s="34" t="s">
        <v>246</v>
      </c>
      <c r="H43" s="163" t="s">
        <v>247</v>
      </c>
      <c r="I43" s="81" t="s">
        <v>0</v>
      </c>
      <c r="J43" s="188">
        <v>27.456</v>
      </c>
      <c r="K43" s="73">
        <v>736.4</v>
      </c>
      <c r="L43" s="73">
        <f t="shared" si="8"/>
        <v>624.06779661016947</v>
      </c>
      <c r="M43" s="73">
        <f t="shared" si="9"/>
        <v>17134.405423728811</v>
      </c>
      <c r="N43" s="73">
        <f t="shared" si="10"/>
        <v>3084.1929762711857</v>
      </c>
      <c r="O43" s="73">
        <f t="shared" si="11"/>
        <v>20218.598399999995</v>
      </c>
      <c r="Q43" s="84"/>
      <c r="R43" s="84"/>
      <c r="V43" s="84"/>
    </row>
    <row r="44" spans="1:22" ht="270">
      <c r="A44" s="34" t="s">
        <v>133</v>
      </c>
      <c r="B44" s="79"/>
      <c r="C44" s="79"/>
      <c r="D44" s="75"/>
      <c r="E44" s="75"/>
      <c r="F44" s="75"/>
      <c r="G44" s="34">
        <v>5.33</v>
      </c>
      <c r="H44" s="163" t="s">
        <v>248</v>
      </c>
      <c r="I44" s="81"/>
      <c r="J44" s="188"/>
      <c r="K44" s="73"/>
      <c r="L44" s="73"/>
      <c r="M44" s="73"/>
      <c r="N44" s="73"/>
      <c r="O44" s="73"/>
      <c r="Q44" s="84"/>
      <c r="R44" s="84"/>
      <c r="V44" s="84"/>
    </row>
    <row r="45" spans="1:22" ht="30">
      <c r="A45" s="34" t="s">
        <v>333</v>
      </c>
      <c r="B45" s="79">
        <v>120003381</v>
      </c>
      <c r="C45" s="79">
        <v>995421</v>
      </c>
      <c r="D45" s="74"/>
      <c r="E45" s="75">
        <v>0.18</v>
      </c>
      <c r="F45" s="76"/>
      <c r="G45" s="34" t="s">
        <v>249</v>
      </c>
      <c r="H45" s="163" t="s">
        <v>250</v>
      </c>
      <c r="I45" s="81" t="s">
        <v>127</v>
      </c>
      <c r="J45" s="188">
        <v>9.1571999999999996</v>
      </c>
      <c r="K45" s="73">
        <v>9655.7000000000007</v>
      </c>
      <c r="L45" s="73">
        <f t="shared" ref="L45:L46" si="12">K45/1.18</f>
        <v>8182.7966101694929</v>
      </c>
      <c r="M45" s="73">
        <f t="shared" ref="M45:M46" si="13">J45*L45</f>
        <v>74931.505118644083</v>
      </c>
      <c r="N45" s="73">
        <f t="shared" ref="N45:N46" si="14">IF(ISBLANK(F45),E45*M45,F45*M45)</f>
        <v>13487.670921355935</v>
      </c>
      <c r="O45" s="73">
        <f t="shared" ref="O45:O46" si="15">+N45+M45</f>
        <v>88419.17604000002</v>
      </c>
      <c r="Q45" s="84"/>
      <c r="R45" s="84"/>
      <c r="V45" s="84"/>
    </row>
    <row r="46" spans="1:22" ht="30">
      <c r="A46" s="34" t="s">
        <v>334</v>
      </c>
      <c r="B46" s="79">
        <v>120003383</v>
      </c>
      <c r="C46" s="79">
        <v>995421</v>
      </c>
      <c r="D46" s="74"/>
      <c r="E46" s="75">
        <v>0.18</v>
      </c>
      <c r="F46" s="76"/>
      <c r="G46" s="34" t="s">
        <v>251</v>
      </c>
      <c r="H46" s="163" t="s">
        <v>252</v>
      </c>
      <c r="I46" s="81" t="s">
        <v>127</v>
      </c>
      <c r="J46" s="188">
        <v>1.34596</v>
      </c>
      <c r="K46" s="73">
        <v>10011.35</v>
      </c>
      <c r="L46" s="73">
        <f t="shared" si="12"/>
        <v>8484.1949152542384</v>
      </c>
      <c r="M46" s="73">
        <f t="shared" si="13"/>
        <v>11419.386988135595</v>
      </c>
      <c r="N46" s="73">
        <f t="shared" si="14"/>
        <v>2055.489657864407</v>
      </c>
      <c r="O46" s="73">
        <f t="shared" si="15"/>
        <v>13474.876646000002</v>
      </c>
      <c r="Q46" s="84"/>
      <c r="R46" s="84"/>
      <c r="V46" s="84"/>
    </row>
    <row r="47" spans="1:22" ht="30">
      <c r="A47" s="244" t="s">
        <v>117</v>
      </c>
      <c r="B47" s="79"/>
      <c r="C47" s="79"/>
      <c r="D47" s="75"/>
      <c r="E47" s="75"/>
      <c r="F47" s="75"/>
      <c r="G47" s="34">
        <v>6.1</v>
      </c>
      <c r="H47" s="163" t="s">
        <v>253</v>
      </c>
      <c r="I47" s="81"/>
      <c r="J47" s="188"/>
      <c r="K47" s="73"/>
      <c r="L47" s="73"/>
      <c r="M47" s="73"/>
      <c r="N47" s="73"/>
      <c r="O47" s="73"/>
      <c r="Q47" s="84"/>
      <c r="R47" s="84"/>
      <c r="V47" s="84"/>
    </row>
    <row r="48" spans="1:22">
      <c r="A48" s="245"/>
      <c r="B48" s="79">
        <v>120000601</v>
      </c>
      <c r="C48" s="79">
        <v>995456</v>
      </c>
      <c r="D48" s="74"/>
      <c r="E48" s="75">
        <v>0.18</v>
      </c>
      <c r="F48" s="76"/>
      <c r="G48" s="34" t="s">
        <v>254</v>
      </c>
      <c r="H48" s="163" t="s">
        <v>255</v>
      </c>
      <c r="I48" s="81" t="s">
        <v>127</v>
      </c>
      <c r="J48" s="188">
        <v>16.237965000000003</v>
      </c>
      <c r="K48" s="73">
        <v>7132.25</v>
      </c>
      <c r="L48" s="73">
        <f>K48/1.18</f>
        <v>6044.2796610169498</v>
      </c>
      <c r="M48" s="73">
        <f>J48*L48</f>
        <v>98146.801585805108</v>
      </c>
      <c r="N48" s="73">
        <f>IF(ISBLANK(F48),E48*M48,F48*M48)</f>
        <v>17666.424285444918</v>
      </c>
      <c r="O48" s="73">
        <f>+N48+M48</f>
        <v>115813.22587125003</v>
      </c>
      <c r="Q48" s="84"/>
      <c r="R48" s="84"/>
      <c r="V48" s="84"/>
    </row>
    <row r="49" spans="1:22" ht="45">
      <c r="A49" s="244" t="s">
        <v>191</v>
      </c>
      <c r="B49" s="79"/>
      <c r="C49" s="79"/>
      <c r="D49" s="75"/>
      <c r="E49" s="75"/>
      <c r="F49" s="75"/>
      <c r="G49" s="34">
        <v>6.4</v>
      </c>
      <c r="H49" s="163" t="s">
        <v>256</v>
      </c>
      <c r="I49" s="81"/>
      <c r="J49" s="188"/>
      <c r="K49" s="73"/>
      <c r="L49" s="73"/>
      <c r="M49" s="73"/>
      <c r="N49" s="73"/>
      <c r="O49" s="73"/>
      <c r="Q49" s="84"/>
      <c r="R49" s="84"/>
      <c r="V49" s="84"/>
    </row>
    <row r="50" spans="1:22">
      <c r="A50" s="245"/>
      <c r="B50" s="79">
        <v>120000607</v>
      </c>
      <c r="C50" s="79">
        <v>995456</v>
      </c>
      <c r="D50" s="74"/>
      <c r="E50" s="75">
        <v>0.18</v>
      </c>
      <c r="F50" s="76"/>
      <c r="G50" s="34" t="s">
        <v>257</v>
      </c>
      <c r="H50" s="163" t="s">
        <v>255</v>
      </c>
      <c r="I50" s="81" t="s">
        <v>127</v>
      </c>
      <c r="J50" s="188">
        <v>16.460065</v>
      </c>
      <c r="K50" s="73">
        <v>9105.9500000000007</v>
      </c>
      <c r="L50" s="73">
        <f>K50/1.18</f>
        <v>7716.9067796610179</v>
      </c>
      <c r="M50" s="73">
        <f>J50*L50</f>
        <v>127020.78719216103</v>
      </c>
      <c r="N50" s="73">
        <f>IF(ISBLANK(F50),E50*M50,F50*M50)</f>
        <v>22863.741694588985</v>
      </c>
      <c r="O50" s="73">
        <f>+N50+M50</f>
        <v>149884.52888675002</v>
      </c>
      <c r="Q50" s="84"/>
      <c r="R50" s="84"/>
      <c r="V50" s="84"/>
    </row>
    <row r="51" spans="1:22" ht="60">
      <c r="A51" s="244" t="s">
        <v>192</v>
      </c>
      <c r="B51" s="79"/>
      <c r="C51" s="79"/>
      <c r="D51" s="75"/>
      <c r="E51" s="75"/>
      <c r="F51" s="75"/>
      <c r="G51" s="34" t="s">
        <v>258</v>
      </c>
      <c r="H51" s="163" t="s">
        <v>259</v>
      </c>
      <c r="I51" s="81"/>
      <c r="J51" s="188"/>
      <c r="K51" s="73"/>
      <c r="L51" s="73"/>
      <c r="M51" s="73"/>
      <c r="N51" s="73"/>
      <c r="O51" s="73"/>
      <c r="Q51" s="84"/>
      <c r="R51" s="84"/>
      <c r="V51" s="84"/>
    </row>
    <row r="52" spans="1:22">
      <c r="A52" s="291"/>
      <c r="B52" s="79"/>
      <c r="C52" s="79"/>
      <c r="D52" s="75"/>
      <c r="E52" s="75"/>
      <c r="F52" s="75"/>
      <c r="G52" s="34" t="s">
        <v>260</v>
      </c>
      <c r="H52" s="163" t="s">
        <v>261</v>
      </c>
      <c r="I52" s="81"/>
      <c r="J52" s="188"/>
      <c r="K52" s="73"/>
      <c r="L52" s="73"/>
      <c r="M52" s="73"/>
      <c r="N52" s="73"/>
      <c r="O52" s="73"/>
      <c r="Q52" s="84"/>
      <c r="R52" s="84"/>
      <c r="V52" s="84"/>
    </row>
    <row r="53" spans="1:22">
      <c r="A53" s="245"/>
      <c r="B53" s="79">
        <v>120000731</v>
      </c>
      <c r="C53" s="79">
        <v>995474</v>
      </c>
      <c r="D53" s="74"/>
      <c r="E53" s="75">
        <v>0.18</v>
      </c>
      <c r="F53" s="76"/>
      <c r="G53" s="34" t="s">
        <v>262</v>
      </c>
      <c r="H53" s="163" t="s">
        <v>263</v>
      </c>
      <c r="I53" s="81" t="s">
        <v>264</v>
      </c>
      <c r="J53" s="188">
        <v>10</v>
      </c>
      <c r="K53" s="73">
        <v>3094.55</v>
      </c>
      <c r="L53" s="73">
        <f>K53/1.18</f>
        <v>2622.5000000000005</v>
      </c>
      <c r="M53" s="73">
        <f>J53*L53</f>
        <v>26225.000000000004</v>
      </c>
      <c r="N53" s="73">
        <f>IF(ISBLANK(F53),E53*M53,F53*M53)</f>
        <v>4720.5000000000009</v>
      </c>
      <c r="O53" s="73">
        <f>+N53+M53</f>
        <v>30945.500000000004</v>
      </c>
      <c r="Q53" s="84"/>
      <c r="R53" s="84"/>
      <c r="V53" s="84"/>
    </row>
    <row r="54" spans="1:22" ht="150">
      <c r="A54" s="171" t="s">
        <v>193</v>
      </c>
      <c r="B54" s="79"/>
      <c r="C54" s="79"/>
      <c r="D54" s="75"/>
      <c r="E54" s="75"/>
      <c r="F54" s="75"/>
      <c r="G54" s="34">
        <v>8.1999999999999993</v>
      </c>
      <c r="H54" s="163" t="s">
        <v>265</v>
      </c>
      <c r="I54" s="81"/>
      <c r="J54" s="188"/>
      <c r="K54" s="73"/>
      <c r="L54" s="73"/>
      <c r="M54" s="73"/>
      <c r="N54" s="73"/>
      <c r="O54" s="73"/>
      <c r="Q54" s="84"/>
      <c r="R54" s="84"/>
      <c r="V54" s="84"/>
    </row>
    <row r="55" spans="1:22" ht="30">
      <c r="A55" s="291" t="s">
        <v>333</v>
      </c>
      <c r="B55" s="79"/>
      <c r="C55" s="79"/>
      <c r="D55" s="75"/>
      <c r="E55" s="75"/>
      <c r="F55" s="75"/>
      <c r="G55" s="34" t="s">
        <v>266</v>
      </c>
      <c r="H55" s="163" t="s">
        <v>267</v>
      </c>
      <c r="I55" s="81"/>
      <c r="J55" s="188"/>
      <c r="K55" s="73"/>
      <c r="L55" s="73"/>
      <c r="M55" s="73"/>
      <c r="N55" s="73"/>
      <c r="O55" s="73"/>
      <c r="Q55" s="84"/>
      <c r="R55" s="84"/>
      <c r="V55" s="84"/>
    </row>
    <row r="56" spans="1:22">
      <c r="A56" s="245"/>
      <c r="B56" s="79">
        <v>120000737</v>
      </c>
      <c r="C56" s="79">
        <v>995474</v>
      </c>
      <c r="D56" s="74"/>
      <c r="E56" s="75">
        <v>0.18</v>
      </c>
      <c r="F56" s="76"/>
      <c r="G56" s="34" t="s">
        <v>268</v>
      </c>
      <c r="H56" s="163" t="s">
        <v>269</v>
      </c>
      <c r="I56" s="81" t="s">
        <v>239</v>
      </c>
      <c r="J56" s="188">
        <v>16.574999999999999</v>
      </c>
      <c r="K56" s="73">
        <v>3078.4</v>
      </c>
      <c r="L56" s="73">
        <f>K56/1.18</f>
        <v>2608.8135593220341</v>
      </c>
      <c r="M56" s="73">
        <f>J56*L56</f>
        <v>43241.08474576271</v>
      </c>
      <c r="N56" s="73">
        <f>IF(ISBLANK(F56),E56*M56,F56*M56)</f>
        <v>7783.3952542372872</v>
      </c>
      <c r="O56" s="73">
        <f>+N56+M56</f>
        <v>51024.479999999996</v>
      </c>
      <c r="Q56" s="84"/>
      <c r="R56" s="84"/>
      <c r="V56" s="84"/>
    </row>
    <row r="57" spans="1:22">
      <c r="A57" s="244" t="s">
        <v>334</v>
      </c>
      <c r="B57" s="79"/>
      <c r="C57" s="79"/>
      <c r="D57" s="75"/>
      <c r="E57" s="75"/>
      <c r="F57" s="75"/>
      <c r="G57" s="34" t="s">
        <v>270</v>
      </c>
      <c r="H57" s="163" t="s">
        <v>271</v>
      </c>
      <c r="I57" s="81"/>
      <c r="J57" s="188"/>
      <c r="K57" s="73"/>
      <c r="L57" s="73"/>
      <c r="M57" s="73"/>
      <c r="N57" s="73"/>
      <c r="O57" s="73"/>
      <c r="Q57" s="84"/>
      <c r="R57" s="84"/>
      <c r="V57" s="84"/>
    </row>
    <row r="58" spans="1:22">
      <c r="A58" s="245"/>
      <c r="B58" s="79">
        <v>120000739</v>
      </c>
      <c r="C58" s="79">
        <v>995474</v>
      </c>
      <c r="D58" s="74"/>
      <c r="E58" s="75">
        <v>0.18</v>
      </c>
      <c r="F58" s="76"/>
      <c r="G58" s="34" t="s">
        <v>272</v>
      </c>
      <c r="H58" s="163" t="s">
        <v>273</v>
      </c>
      <c r="I58" s="81" t="s">
        <v>239</v>
      </c>
      <c r="J58" s="188">
        <v>43.122799999999998</v>
      </c>
      <c r="K58" s="73">
        <v>5136.3</v>
      </c>
      <c r="L58" s="73">
        <f>K58/1.18</f>
        <v>4352.7966101694919</v>
      </c>
      <c r="M58" s="73">
        <f>J58*L58</f>
        <v>187704.77766101697</v>
      </c>
      <c r="N58" s="73">
        <f>IF(ISBLANK(F58),E58*M58,F58*M58)</f>
        <v>33786.859978983055</v>
      </c>
      <c r="O58" s="73">
        <f>+N58+M58</f>
        <v>221491.63764000003</v>
      </c>
      <c r="Q58" s="84"/>
      <c r="R58" s="84"/>
      <c r="V58" s="84"/>
    </row>
    <row r="59" spans="1:22" ht="60">
      <c r="A59" s="244" t="s">
        <v>194</v>
      </c>
      <c r="B59" s="79"/>
      <c r="C59" s="79"/>
      <c r="D59" s="75"/>
      <c r="E59" s="75"/>
      <c r="F59" s="75"/>
      <c r="G59" s="34" t="s">
        <v>274</v>
      </c>
      <c r="H59" s="163" t="s">
        <v>275</v>
      </c>
      <c r="I59" s="81"/>
      <c r="J59" s="188"/>
      <c r="K59" s="73"/>
      <c r="L59" s="73"/>
      <c r="M59" s="73"/>
      <c r="N59" s="73"/>
      <c r="O59" s="73"/>
      <c r="Q59" s="84"/>
      <c r="R59" s="84"/>
      <c r="V59" s="84"/>
    </row>
    <row r="60" spans="1:22">
      <c r="A60" s="245"/>
      <c r="B60" s="79">
        <v>120000741</v>
      </c>
      <c r="C60" s="79">
        <v>995474</v>
      </c>
      <c r="D60" s="74"/>
      <c r="E60" s="75">
        <v>0.18</v>
      </c>
      <c r="F60" s="76"/>
      <c r="G60" s="34" t="s">
        <v>276</v>
      </c>
      <c r="H60" s="163" t="s">
        <v>277</v>
      </c>
      <c r="I60" s="81" t="s">
        <v>278</v>
      </c>
      <c r="J60" s="188">
        <v>116.72</v>
      </c>
      <c r="K60" s="73">
        <v>510.95</v>
      </c>
      <c r="L60" s="73">
        <f>K60/1.18</f>
        <v>433.00847457627123</v>
      </c>
      <c r="M60" s="73">
        <f>J60*L60</f>
        <v>50540.749152542376</v>
      </c>
      <c r="N60" s="73">
        <f>IF(ISBLANK(F60),E60*M60,F60*M60)</f>
        <v>9097.3348474576269</v>
      </c>
      <c r="O60" s="73">
        <f>+N60+M60</f>
        <v>59638.084000000003</v>
      </c>
      <c r="Q60" s="84"/>
      <c r="R60" s="84"/>
      <c r="V60" s="84"/>
    </row>
    <row r="61" spans="1:22" ht="150">
      <c r="A61" s="176" t="s">
        <v>195</v>
      </c>
      <c r="B61" s="79"/>
      <c r="C61" s="79"/>
      <c r="D61" s="74"/>
      <c r="E61" s="75">
        <v>0.18</v>
      </c>
      <c r="F61" s="76"/>
      <c r="G61" s="185" t="s">
        <v>372</v>
      </c>
      <c r="H61" s="163" t="s">
        <v>373</v>
      </c>
      <c r="I61" s="175" t="s">
        <v>0</v>
      </c>
      <c r="J61" s="188">
        <v>124.148</v>
      </c>
      <c r="K61" s="73">
        <v>3135</v>
      </c>
      <c r="L61" s="73">
        <f>K61/1.18</f>
        <v>2656.7796610169494</v>
      </c>
      <c r="M61" s="73">
        <f>J61*L61</f>
        <v>329833.88135593222</v>
      </c>
      <c r="N61" s="73">
        <f>IF(ISBLANK(F61),E61*M61,F61*M61)</f>
        <v>59370.098644067795</v>
      </c>
      <c r="O61" s="73">
        <f>+N61+M61</f>
        <v>389203.98</v>
      </c>
      <c r="Q61" s="84"/>
      <c r="R61" s="84"/>
      <c r="V61" s="84"/>
    </row>
    <row r="62" spans="1:22" ht="75">
      <c r="A62" s="244" t="s">
        <v>196</v>
      </c>
      <c r="B62" s="79"/>
      <c r="C62" s="79"/>
      <c r="D62" s="75"/>
      <c r="E62" s="75"/>
      <c r="F62" s="75"/>
      <c r="G62" s="34" t="s">
        <v>279</v>
      </c>
      <c r="H62" s="163" t="s">
        <v>280</v>
      </c>
      <c r="I62" s="81"/>
      <c r="J62" s="188"/>
      <c r="K62" s="73"/>
      <c r="L62" s="73"/>
      <c r="M62" s="73"/>
      <c r="N62" s="73"/>
      <c r="O62" s="73"/>
      <c r="Q62" s="84"/>
      <c r="R62" s="84"/>
      <c r="V62" s="84"/>
    </row>
    <row r="63" spans="1:22">
      <c r="A63" s="245"/>
      <c r="B63" s="79">
        <v>120001143</v>
      </c>
      <c r="C63" s="79">
        <v>995476</v>
      </c>
      <c r="D63" s="74"/>
      <c r="E63" s="75">
        <v>0.18</v>
      </c>
      <c r="F63" s="76"/>
      <c r="G63" s="34" t="s">
        <v>281</v>
      </c>
      <c r="H63" s="163" t="s">
        <v>282</v>
      </c>
      <c r="I63" s="81" t="s">
        <v>283</v>
      </c>
      <c r="J63" s="188">
        <v>1500</v>
      </c>
      <c r="K63" s="73">
        <v>194.4</v>
      </c>
      <c r="L63" s="73">
        <f>K63/1.18</f>
        <v>164.74576271186442</v>
      </c>
      <c r="M63" s="73">
        <f>J63*L63</f>
        <v>247118.64406779662</v>
      </c>
      <c r="N63" s="73">
        <f>IF(ISBLANK(F63),E63*M63,F63*M63)</f>
        <v>44481.355932203391</v>
      </c>
      <c r="O63" s="73">
        <f>+N63+M63</f>
        <v>291600</v>
      </c>
      <c r="Q63" s="84"/>
      <c r="R63" s="84"/>
      <c r="V63" s="84"/>
    </row>
    <row r="64" spans="1:22" ht="60">
      <c r="A64" s="244" t="s">
        <v>197</v>
      </c>
      <c r="B64" s="79"/>
      <c r="C64" s="79"/>
      <c r="D64" s="75"/>
      <c r="E64" s="75"/>
      <c r="F64" s="75"/>
      <c r="G64" s="34">
        <v>10.25</v>
      </c>
      <c r="H64" s="163" t="s">
        <v>284</v>
      </c>
      <c r="I64" s="81"/>
      <c r="J64" s="188"/>
      <c r="K64" s="73"/>
      <c r="L64" s="73"/>
      <c r="M64" s="73"/>
      <c r="N64" s="73"/>
      <c r="O64" s="73"/>
      <c r="Q64" s="84"/>
      <c r="R64" s="84"/>
      <c r="V64" s="84"/>
    </row>
    <row r="65" spans="1:22" ht="30">
      <c r="A65" s="245"/>
      <c r="B65" s="79">
        <v>120001153</v>
      </c>
      <c r="C65" s="79">
        <v>995476</v>
      </c>
      <c r="D65" s="74"/>
      <c r="E65" s="75">
        <v>0.18</v>
      </c>
      <c r="F65" s="76"/>
      <c r="G65" s="34" t="s">
        <v>285</v>
      </c>
      <c r="H65" s="163" t="s">
        <v>286</v>
      </c>
      <c r="I65" s="81" t="s">
        <v>287</v>
      </c>
      <c r="J65" s="188">
        <v>2000</v>
      </c>
      <c r="K65" s="73">
        <v>172.6</v>
      </c>
      <c r="L65" s="73">
        <f>K65/1.18</f>
        <v>146.27118644067798</v>
      </c>
      <c r="M65" s="73">
        <f>J65*L65</f>
        <v>292542.37288135599</v>
      </c>
      <c r="N65" s="73">
        <f>IF(ISBLANK(F65),E65*M65,F65*M65)</f>
        <v>52657.627118644079</v>
      </c>
      <c r="O65" s="73">
        <f>+N65+M65</f>
        <v>345200.00000000006</v>
      </c>
      <c r="Q65" s="84"/>
      <c r="R65" s="84"/>
      <c r="V65" s="84"/>
    </row>
    <row r="66" spans="1:22" ht="75">
      <c r="A66" s="244" t="s">
        <v>200</v>
      </c>
      <c r="B66" s="79"/>
      <c r="C66" s="79"/>
      <c r="D66" s="75"/>
      <c r="E66" s="75"/>
      <c r="F66" s="75"/>
      <c r="G66" s="34">
        <v>11.23</v>
      </c>
      <c r="H66" s="163" t="s">
        <v>288</v>
      </c>
      <c r="I66" s="81"/>
      <c r="J66" s="188"/>
      <c r="K66" s="73"/>
      <c r="L66" s="73"/>
      <c r="M66" s="73"/>
      <c r="N66" s="73"/>
      <c r="O66" s="73"/>
      <c r="Q66" s="84"/>
      <c r="R66" s="84"/>
      <c r="V66" s="84"/>
    </row>
    <row r="67" spans="1:22">
      <c r="A67" s="245"/>
      <c r="B67" s="79">
        <v>120001223</v>
      </c>
      <c r="C67" s="79">
        <v>995474</v>
      </c>
      <c r="D67" s="74"/>
      <c r="E67" s="75">
        <v>0.18</v>
      </c>
      <c r="F67" s="76"/>
      <c r="G67" s="34" t="s">
        <v>289</v>
      </c>
      <c r="H67" s="163" t="s">
        <v>290</v>
      </c>
      <c r="I67" s="81" t="s">
        <v>239</v>
      </c>
      <c r="J67" s="188">
        <v>16.574999999999999</v>
      </c>
      <c r="K67" s="73">
        <v>3737.45</v>
      </c>
      <c r="L67" s="73">
        <f>K67/1.18</f>
        <v>3167.3305084745762</v>
      </c>
      <c r="M67" s="73">
        <f>J67*L67</f>
        <v>52498.5031779661</v>
      </c>
      <c r="N67" s="73">
        <f>IF(ISBLANK(F67),E67*M67,F67*M67)</f>
        <v>9449.7305720338973</v>
      </c>
      <c r="O67" s="73">
        <f>+N67+M67</f>
        <v>61948.233749999999</v>
      </c>
      <c r="Q67" s="84"/>
      <c r="R67" s="84"/>
      <c r="V67" s="84"/>
    </row>
    <row r="68" spans="1:22" ht="135">
      <c r="A68" s="34" t="s">
        <v>201</v>
      </c>
      <c r="B68" s="79">
        <v>120003230</v>
      </c>
      <c r="C68" s="79">
        <v>995474</v>
      </c>
      <c r="D68" s="74"/>
      <c r="E68" s="75">
        <v>0.18</v>
      </c>
      <c r="F68" s="76"/>
      <c r="G68" s="34">
        <v>8.31</v>
      </c>
      <c r="H68" s="163" t="s">
        <v>291</v>
      </c>
      <c r="I68" s="81" t="s">
        <v>292</v>
      </c>
      <c r="J68" s="188">
        <v>10.811999999999999</v>
      </c>
      <c r="K68" s="73">
        <v>1267.95</v>
      </c>
      <c r="L68" s="73">
        <f>K68/1.18</f>
        <v>1074.5338983050849</v>
      </c>
      <c r="M68" s="73">
        <f>J68*L68</f>
        <v>11617.860508474578</v>
      </c>
      <c r="N68" s="73">
        <f>IF(ISBLANK(F68),E68*M68,F68*M68)</f>
        <v>2091.2148915254238</v>
      </c>
      <c r="O68" s="73">
        <f>+N68+M68</f>
        <v>13709.075400000002</v>
      </c>
      <c r="Q68" s="84"/>
      <c r="R68" s="84"/>
      <c r="V68" s="84"/>
    </row>
    <row r="69" spans="1:22" ht="105">
      <c r="A69" s="34" t="s">
        <v>202</v>
      </c>
      <c r="B69" s="79">
        <v>120001240</v>
      </c>
      <c r="C69" s="79">
        <v>995474</v>
      </c>
      <c r="D69" s="74"/>
      <c r="E69" s="75">
        <v>0.18</v>
      </c>
      <c r="F69" s="76"/>
      <c r="G69" s="34">
        <v>11.37</v>
      </c>
      <c r="H69" s="163" t="s">
        <v>293</v>
      </c>
      <c r="I69" s="81" t="s">
        <v>292</v>
      </c>
      <c r="J69" s="188">
        <v>17.16</v>
      </c>
      <c r="K69" s="73">
        <v>1096.55</v>
      </c>
      <c r="L69" s="73">
        <f>K69/1.18</f>
        <v>929.27966101694915</v>
      </c>
      <c r="M69" s="73">
        <f>J69*L69</f>
        <v>15946.438983050848</v>
      </c>
      <c r="N69" s="73">
        <f>IF(ISBLANK(F69),E69*M69,F69*M69)</f>
        <v>2870.3590169491526</v>
      </c>
      <c r="O69" s="73">
        <f>+N69+M69</f>
        <v>18816.798000000003</v>
      </c>
      <c r="Q69" s="84"/>
      <c r="R69" s="84"/>
      <c r="V69" s="84"/>
    </row>
    <row r="70" spans="1:22" ht="60">
      <c r="A70" s="34" t="s">
        <v>203</v>
      </c>
      <c r="B70" s="79">
        <v>120001374</v>
      </c>
      <c r="C70" s="79">
        <v>995453</v>
      </c>
      <c r="D70" s="74"/>
      <c r="E70" s="75">
        <v>0.18</v>
      </c>
      <c r="F70" s="76"/>
      <c r="G70" s="34">
        <v>12.48</v>
      </c>
      <c r="H70" s="163" t="s">
        <v>294</v>
      </c>
      <c r="I70" s="81" t="s">
        <v>292</v>
      </c>
      <c r="J70" s="188">
        <v>21.021000000000001</v>
      </c>
      <c r="K70" s="73">
        <v>433.45</v>
      </c>
      <c r="L70" s="73">
        <f>K70/1.18</f>
        <v>367.33050847457628</v>
      </c>
      <c r="M70" s="73">
        <f>J70*L70</f>
        <v>7721.6546186440683</v>
      </c>
      <c r="N70" s="73">
        <f>IF(ISBLANK(F70),E70*M70,F70*M70)</f>
        <v>1389.8978313559323</v>
      </c>
      <c r="O70" s="73">
        <f>+N70+M70</f>
        <v>9111.552450000001</v>
      </c>
      <c r="Q70" s="84"/>
      <c r="R70" s="84"/>
      <c r="V70" s="84"/>
    </row>
    <row r="71" spans="1:22" ht="60">
      <c r="A71" s="34" t="s">
        <v>204</v>
      </c>
      <c r="B71" s="79">
        <v>120001375</v>
      </c>
      <c r="C71" s="79">
        <v>995453</v>
      </c>
      <c r="D71" s="74"/>
      <c r="E71" s="75">
        <v>0.18</v>
      </c>
      <c r="F71" s="76"/>
      <c r="G71" s="34">
        <v>12.49</v>
      </c>
      <c r="H71" s="163" t="s">
        <v>295</v>
      </c>
      <c r="I71" s="81" t="s">
        <v>296</v>
      </c>
      <c r="J71" s="188">
        <v>19.11</v>
      </c>
      <c r="K71" s="73">
        <v>96.9</v>
      </c>
      <c r="L71" s="73">
        <f>K71/1.18</f>
        <v>82.118644067796623</v>
      </c>
      <c r="M71" s="73">
        <f>J71*L71</f>
        <v>1569.2872881355934</v>
      </c>
      <c r="N71" s="73">
        <f>IF(ISBLANK(F71),E71*M71,F71*M71)</f>
        <v>282.47171186440681</v>
      </c>
      <c r="O71" s="73">
        <f>+N71+M71</f>
        <v>1851.7590000000002</v>
      </c>
      <c r="Q71" s="84"/>
      <c r="R71" s="84"/>
      <c r="V71" s="84"/>
    </row>
    <row r="72" spans="1:22" ht="180">
      <c r="A72" s="244" t="s">
        <v>205</v>
      </c>
      <c r="B72" s="79"/>
      <c r="C72" s="79"/>
      <c r="D72" s="75"/>
      <c r="E72" s="75"/>
      <c r="F72" s="75"/>
      <c r="G72" s="34">
        <v>12.47</v>
      </c>
      <c r="H72" s="163" t="s">
        <v>297</v>
      </c>
      <c r="I72" s="81"/>
      <c r="J72" s="188"/>
      <c r="K72" s="73"/>
      <c r="L72" s="73"/>
      <c r="M72" s="73"/>
      <c r="N72" s="73"/>
      <c r="O72" s="73"/>
      <c r="Q72" s="84"/>
      <c r="R72" s="84"/>
      <c r="V72" s="84"/>
    </row>
    <row r="73" spans="1:22">
      <c r="A73" s="245"/>
      <c r="B73" s="79">
        <v>120001373</v>
      </c>
      <c r="C73" s="79">
        <v>995453</v>
      </c>
      <c r="D73" s="74"/>
      <c r="E73" s="75">
        <v>0.18</v>
      </c>
      <c r="F73" s="76"/>
      <c r="G73" s="34" t="s">
        <v>298</v>
      </c>
      <c r="H73" s="163" t="s">
        <v>299</v>
      </c>
      <c r="I73" s="81" t="s">
        <v>0</v>
      </c>
      <c r="J73" s="188">
        <v>14.399999999999999</v>
      </c>
      <c r="K73" s="73">
        <v>1245.6500000000001</v>
      </c>
      <c r="L73" s="73">
        <f>K73/1.18</f>
        <v>1055.6355932203392</v>
      </c>
      <c r="M73" s="73">
        <f>J73*L73</f>
        <v>15201.152542372882</v>
      </c>
      <c r="N73" s="73">
        <f>IF(ISBLANK(F73),E73*M73,F73*M73)</f>
        <v>2736.2074576271184</v>
      </c>
      <c r="O73" s="73">
        <f>+N73+M73</f>
        <v>17937.36</v>
      </c>
      <c r="Q73" s="84"/>
      <c r="R73" s="84"/>
      <c r="V73" s="84"/>
    </row>
    <row r="74" spans="1:22" ht="135">
      <c r="A74" s="244" t="s">
        <v>206</v>
      </c>
      <c r="B74" s="79"/>
      <c r="C74" s="79"/>
      <c r="D74" s="75"/>
      <c r="E74" s="75"/>
      <c r="F74" s="75"/>
      <c r="G74" s="34">
        <v>12.51</v>
      </c>
      <c r="H74" s="163" t="s">
        <v>300</v>
      </c>
      <c r="I74" s="81"/>
      <c r="J74" s="188"/>
      <c r="K74" s="73"/>
      <c r="L74" s="73"/>
      <c r="M74" s="73"/>
      <c r="N74" s="73"/>
      <c r="O74" s="73"/>
      <c r="Q74" s="84"/>
      <c r="R74" s="84"/>
      <c r="V74" s="84"/>
    </row>
    <row r="75" spans="1:22">
      <c r="A75" s="245"/>
      <c r="B75" s="79">
        <v>120001383</v>
      </c>
      <c r="C75" s="79">
        <v>995453</v>
      </c>
      <c r="D75" s="74"/>
      <c r="E75" s="75">
        <v>0.18</v>
      </c>
      <c r="F75" s="76"/>
      <c r="G75" s="34" t="s">
        <v>301</v>
      </c>
      <c r="H75" s="163" t="s">
        <v>302</v>
      </c>
      <c r="I75" s="81" t="s">
        <v>303</v>
      </c>
      <c r="J75" s="188">
        <v>15</v>
      </c>
      <c r="K75" s="73">
        <v>1313.7</v>
      </c>
      <c r="L75" s="73">
        <f>K75/1.18</f>
        <v>1113.3050847457628</v>
      </c>
      <c r="M75" s="73">
        <f>J75*L75</f>
        <v>16699.576271186441</v>
      </c>
      <c r="N75" s="73">
        <f>IF(ISBLANK(F75),E75*M75,F75*M75)</f>
        <v>3005.9237288135591</v>
      </c>
      <c r="O75" s="73">
        <f>+N75+M75</f>
        <v>19705.5</v>
      </c>
      <c r="Q75" s="84"/>
      <c r="R75" s="84"/>
      <c r="V75" s="84"/>
    </row>
    <row r="76" spans="1:22">
      <c r="A76" s="244" t="s">
        <v>207</v>
      </c>
      <c r="B76" s="79"/>
      <c r="C76" s="79"/>
      <c r="D76" s="75"/>
      <c r="E76" s="75"/>
      <c r="F76" s="75"/>
      <c r="G76" s="34">
        <v>13.1</v>
      </c>
      <c r="H76" s="163" t="s">
        <v>304</v>
      </c>
      <c r="I76" s="81"/>
      <c r="J76" s="188"/>
      <c r="K76" s="73"/>
      <c r="L76" s="73"/>
      <c r="M76" s="73"/>
      <c r="N76" s="73"/>
      <c r="O76" s="73"/>
      <c r="Q76" s="84"/>
      <c r="R76" s="84"/>
      <c r="V76" s="84"/>
    </row>
    <row r="77" spans="1:22">
      <c r="A77" s="245"/>
      <c r="B77" s="79">
        <v>120001399</v>
      </c>
      <c r="C77" s="79">
        <v>995472</v>
      </c>
      <c r="D77" s="74"/>
      <c r="E77" s="75">
        <v>0.18</v>
      </c>
      <c r="F77" s="76"/>
      <c r="G77" s="34" t="s">
        <v>305</v>
      </c>
      <c r="H77" s="163" t="s">
        <v>306</v>
      </c>
      <c r="I77" s="81" t="s">
        <v>0</v>
      </c>
      <c r="J77" s="188">
        <v>206.27379999999999</v>
      </c>
      <c r="K77" s="73">
        <v>347.05</v>
      </c>
      <c r="L77" s="73">
        <f>K77/1.18</f>
        <v>294.11016949152543</v>
      </c>
      <c r="M77" s="73">
        <f>J77*L77</f>
        <v>60667.222279661015</v>
      </c>
      <c r="N77" s="73">
        <f>IF(ISBLANK(F77),E77*M77,F77*M77)</f>
        <v>10920.100010338982</v>
      </c>
      <c r="O77" s="73">
        <f>+N77+M77</f>
        <v>71587.322289999996</v>
      </c>
      <c r="Q77" s="84"/>
      <c r="R77" s="84"/>
      <c r="V77" s="84"/>
    </row>
    <row r="78" spans="1:22" ht="30">
      <c r="A78" s="244" t="s">
        <v>208</v>
      </c>
      <c r="B78" s="79"/>
      <c r="C78" s="79"/>
      <c r="D78" s="75"/>
      <c r="E78" s="75"/>
      <c r="F78" s="75"/>
      <c r="G78" s="34">
        <v>13.47</v>
      </c>
      <c r="H78" s="163" t="s">
        <v>307</v>
      </c>
      <c r="I78" s="81"/>
      <c r="J78" s="188"/>
      <c r="K78" s="73"/>
      <c r="L78" s="73"/>
      <c r="M78" s="73"/>
      <c r="N78" s="73"/>
      <c r="O78" s="73"/>
      <c r="Q78" s="84"/>
      <c r="R78" s="84"/>
      <c r="V78" s="84"/>
    </row>
    <row r="79" spans="1:22" ht="45">
      <c r="A79" s="245"/>
      <c r="B79" s="79">
        <v>120001467</v>
      </c>
      <c r="C79" s="79">
        <v>995473</v>
      </c>
      <c r="D79" s="74"/>
      <c r="E79" s="75">
        <v>0.18</v>
      </c>
      <c r="F79" s="76"/>
      <c r="G79" s="34" t="s">
        <v>308</v>
      </c>
      <c r="H79" s="163" t="s">
        <v>309</v>
      </c>
      <c r="I79" s="81" t="s">
        <v>0</v>
      </c>
      <c r="J79" s="188">
        <v>26.46</v>
      </c>
      <c r="K79" s="73">
        <v>171.1</v>
      </c>
      <c r="L79" s="73">
        <f>K79/1.18</f>
        <v>145</v>
      </c>
      <c r="M79" s="73">
        <f>J79*L79</f>
        <v>3836.7000000000003</v>
      </c>
      <c r="N79" s="73">
        <f>IF(ISBLANK(F79),E79*M79,F79*M79)</f>
        <v>690.60599999999999</v>
      </c>
      <c r="O79" s="73">
        <f>+N79+M79</f>
        <v>4527.3060000000005</v>
      </c>
      <c r="Q79" s="84"/>
      <c r="R79" s="84"/>
      <c r="V79" s="84"/>
    </row>
    <row r="80" spans="1:22" ht="30">
      <c r="A80" s="244" t="s">
        <v>209</v>
      </c>
      <c r="B80" s="79"/>
      <c r="C80" s="79"/>
      <c r="D80" s="75"/>
      <c r="E80" s="75"/>
      <c r="F80" s="75"/>
      <c r="G80" s="34">
        <v>13.62</v>
      </c>
      <c r="H80" s="163" t="s">
        <v>310</v>
      </c>
      <c r="I80" s="81"/>
      <c r="J80" s="188"/>
      <c r="K80" s="73"/>
      <c r="L80" s="73"/>
      <c r="M80" s="73"/>
      <c r="N80" s="73"/>
      <c r="O80" s="73"/>
      <c r="Q80" s="84"/>
      <c r="R80" s="84"/>
      <c r="V80" s="84"/>
    </row>
    <row r="81" spans="1:22" ht="30">
      <c r="A81" s="245"/>
      <c r="B81" s="79">
        <v>120001491</v>
      </c>
      <c r="C81" s="79">
        <v>995473</v>
      </c>
      <c r="D81" s="74"/>
      <c r="E81" s="75">
        <v>0.18</v>
      </c>
      <c r="F81" s="76"/>
      <c r="G81" s="34" t="s">
        <v>311</v>
      </c>
      <c r="H81" s="163" t="s">
        <v>312</v>
      </c>
      <c r="I81" s="81" t="s">
        <v>0</v>
      </c>
      <c r="J81" s="188">
        <v>70</v>
      </c>
      <c r="K81" s="73">
        <v>226.25</v>
      </c>
      <c r="L81" s="73">
        <f>K81/1.18</f>
        <v>191.73728813559322</v>
      </c>
      <c r="M81" s="73">
        <f>J81*L81</f>
        <v>13421.610169491525</v>
      </c>
      <c r="N81" s="73">
        <f>IF(ISBLANK(F81),E81*M81,F81*M81)</f>
        <v>2415.8898305084745</v>
      </c>
      <c r="O81" s="73">
        <f>+N81+M81</f>
        <v>15837.5</v>
      </c>
      <c r="Q81" s="84"/>
      <c r="R81" s="84"/>
      <c r="V81" s="84"/>
    </row>
    <row r="82" spans="1:22" ht="60">
      <c r="A82" s="34" t="s">
        <v>210</v>
      </c>
      <c r="B82" s="79">
        <v>120001511</v>
      </c>
      <c r="C82" s="79">
        <v>995472</v>
      </c>
      <c r="D82" s="74"/>
      <c r="E82" s="75">
        <v>0.18</v>
      </c>
      <c r="F82" s="76"/>
      <c r="G82" s="34" t="s">
        <v>336</v>
      </c>
      <c r="H82" s="163" t="s">
        <v>313</v>
      </c>
      <c r="I82" s="81" t="s">
        <v>0</v>
      </c>
      <c r="J82" s="188">
        <v>26.46</v>
      </c>
      <c r="K82" s="73">
        <v>156.05000000000001</v>
      </c>
      <c r="L82" s="73">
        <f>K82/1.18</f>
        <v>132.24576271186442</v>
      </c>
      <c r="M82" s="73">
        <f>J82*L82</f>
        <v>3499.2228813559327</v>
      </c>
      <c r="N82" s="73">
        <f>IF(ISBLANK(F82),E82*M82,F82*M82)</f>
        <v>629.86011864406782</v>
      </c>
      <c r="O82" s="73">
        <f>+N82+M82</f>
        <v>4129.0830000000005</v>
      </c>
      <c r="Q82" s="84"/>
      <c r="R82" s="84"/>
      <c r="V82" s="84"/>
    </row>
    <row r="83" spans="1:22" ht="150">
      <c r="A83" s="34" t="s">
        <v>211</v>
      </c>
      <c r="B83" s="79">
        <v>120001839</v>
      </c>
      <c r="C83" s="79">
        <v>995421</v>
      </c>
      <c r="D83" s="74"/>
      <c r="E83" s="75">
        <v>0.18</v>
      </c>
      <c r="F83" s="76"/>
      <c r="G83" s="34">
        <v>16.690000000000001</v>
      </c>
      <c r="H83" s="163" t="s">
        <v>314</v>
      </c>
      <c r="I83" s="81" t="s">
        <v>127</v>
      </c>
      <c r="J83" s="188">
        <v>8.6999999999999993</v>
      </c>
      <c r="K83" s="73">
        <v>10117.6</v>
      </c>
      <c r="L83" s="73">
        <f>K83/1.18</f>
        <v>8574.2372881355932</v>
      </c>
      <c r="M83" s="73">
        <f>J83*L83</f>
        <v>74595.864406779656</v>
      </c>
      <c r="N83" s="73">
        <f>IF(ISBLANK(F83),E83*M83,F83*M83)</f>
        <v>13427.255593220338</v>
      </c>
      <c r="O83" s="73">
        <f>+N83+M83</f>
        <v>88023.12</v>
      </c>
      <c r="Q83" s="84"/>
      <c r="R83" s="84"/>
      <c r="V83" s="84"/>
    </row>
    <row r="84" spans="1:22" ht="180">
      <c r="A84" s="244" t="s">
        <v>212</v>
      </c>
      <c r="B84" s="79"/>
      <c r="C84" s="79"/>
      <c r="D84" s="75"/>
      <c r="E84" s="75"/>
      <c r="F84" s="75"/>
      <c r="G84" s="34">
        <v>16.91</v>
      </c>
      <c r="H84" s="163" t="s">
        <v>315</v>
      </c>
      <c r="I84" s="81"/>
      <c r="J84" s="188"/>
      <c r="K84" s="73"/>
      <c r="L84" s="73"/>
      <c r="M84" s="73"/>
      <c r="N84" s="73"/>
      <c r="O84" s="73"/>
      <c r="Q84" s="84"/>
      <c r="R84" s="84"/>
      <c r="V84" s="84"/>
    </row>
    <row r="85" spans="1:22" ht="30">
      <c r="A85" s="245"/>
      <c r="B85" s="79">
        <v>120003067</v>
      </c>
      <c r="C85" s="79">
        <v>995428</v>
      </c>
      <c r="D85" s="74"/>
      <c r="E85" s="75">
        <v>0.18</v>
      </c>
      <c r="F85" s="76"/>
      <c r="G85" s="34" t="s">
        <v>316</v>
      </c>
      <c r="H85" s="163" t="s">
        <v>317</v>
      </c>
      <c r="I85" s="81" t="s">
        <v>239</v>
      </c>
      <c r="J85" s="188">
        <v>184.5</v>
      </c>
      <c r="K85" s="73">
        <v>1045.6500000000001</v>
      </c>
      <c r="L85" s="73">
        <f>K85/1.18</f>
        <v>886.14406779661033</v>
      </c>
      <c r="M85" s="73">
        <f>J85*L85</f>
        <v>163493.58050847461</v>
      </c>
      <c r="N85" s="73">
        <f>IF(ISBLANK(F85),E85*M85,F85*M85)</f>
        <v>29428.844491525429</v>
      </c>
      <c r="O85" s="73">
        <f>+N85+M85</f>
        <v>192922.42500000005</v>
      </c>
      <c r="Q85" s="84"/>
      <c r="R85" s="84"/>
      <c r="V85" s="84"/>
    </row>
    <row r="86" spans="1:22" ht="90">
      <c r="A86" s="34" t="s">
        <v>213</v>
      </c>
      <c r="B86" s="79"/>
      <c r="C86" s="79"/>
      <c r="D86" s="75"/>
      <c r="E86" s="75"/>
      <c r="F86" s="75"/>
      <c r="G86" s="34">
        <v>18.899999999999999</v>
      </c>
      <c r="H86" s="163" t="s">
        <v>318</v>
      </c>
      <c r="I86" s="81"/>
      <c r="J86" s="188"/>
      <c r="K86" s="73"/>
      <c r="L86" s="73"/>
      <c r="M86" s="73"/>
      <c r="N86" s="73"/>
      <c r="O86" s="73"/>
      <c r="Q86" s="84"/>
      <c r="R86" s="84"/>
      <c r="V86" s="84"/>
    </row>
    <row r="87" spans="1:22">
      <c r="A87" s="34" t="s">
        <v>333</v>
      </c>
      <c r="B87" s="79">
        <v>120002115</v>
      </c>
      <c r="C87" s="79">
        <v>995424</v>
      </c>
      <c r="D87" s="74"/>
      <c r="E87" s="75">
        <v>0.18</v>
      </c>
      <c r="F87" s="76"/>
      <c r="G87" s="34" t="s">
        <v>319</v>
      </c>
      <c r="H87" s="163" t="s">
        <v>320</v>
      </c>
      <c r="I87" s="81" t="s">
        <v>278</v>
      </c>
      <c r="J87" s="188">
        <v>50</v>
      </c>
      <c r="K87" s="73">
        <v>438.6</v>
      </c>
      <c r="L87" s="73">
        <f t="shared" ref="L87:L88" si="16">K87/1.18</f>
        <v>371.69491525423734</v>
      </c>
      <c r="M87" s="73">
        <f t="shared" ref="M87:M88" si="17">J87*L87</f>
        <v>18584.745762711867</v>
      </c>
      <c r="N87" s="73">
        <f t="shared" ref="N87:N88" si="18">IF(ISBLANK(F87),E87*M87,F87*M87)</f>
        <v>3345.2542372881362</v>
      </c>
      <c r="O87" s="73">
        <f t="shared" ref="O87:O88" si="19">+N87+M87</f>
        <v>21930.000000000004</v>
      </c>
      <c r="Q87" s="84"/>
      <c r="R87" s="84"/>
      <c r="V87" s="84"/>
    </row>
    <row r="88" spans="1:22">
      <c r="A88" s="34" t="s">
        <v>334</v>
      </c>
      <c r="B88" s="79">
        <v>120002117</v>
      </c>
      <c r="C88" s="79">
        <v>995424</v>
      </c>
      <c r="D88" s="74"/>
      <c r="E88" s="75">
        <v>0.18</v>
      </c>
      <c r="F88" s="76"/>
      <c r="G88" s="34" t="s">
        <v>321</v>
      </c>
      <c r="H88" s="163" t="s">
        <v>322</v>
      </c>
      <c r="I88" s="81" t="s">
        <v>278</v>
      </c>
      <c r="J88" s="188">
        <v>50</v>
      </c>
      <c r="K88" s="73">
        <v>794.25</v>
      </c>
      <c r="L88" s="73">
        <f t="shared" si="16"/>
        <v>673.09322033898309</v>
      </c>
      <c r="M88" s="73">
        <f t="shared" si="17"/>
        <v>33654.661016949154</v>
      </c>
      <c r="N88" s="73">
        <f t="shared" si="18"/>
        <v>6057.8389830508477</v>
      </c>
      <c r="O88" s="73">
        <f t="shared" si="19"/>
        <v>39712.5</v>
      </c>
      <c r="Q88" s="84"/>
      <c r="R88" s="84"/>
      <c r="V88" s="84"/>
    </row>
    <row r="89" spans="1:22" ht="30">
      <c r="A89" s="34" t="s">
        <v>214</v>
      </c>
      <c r="B89" s="79"/>
      <c r="C89" s="79"/>
      <c r="D89" s="75"/>
      <c r="E89" s="75"/>
      <c r="F89" s="75"/>
      <c r="G89" s="34">
        <v>18.170000000000002</v>
      </c>
      <c r="H89" s="163" t="s">
        <v>323</v>
      </c>
      <c r="I89" s="81"/>
      <c r="J89" s="188"/>
      <c r="K89" s="73"/>
      <c r="L89" s="73"/>
      <c r="M89" s="73"/>
      <c r="N89" s="73"/>
      <c r="O89" s="73"/>
      <c r="Q89" s="84"/>
      <c r="R89" s="84"/>
      <c r="V89" s="84"/>
    </row>
    <row r="90" spans="1:22">
      <c r="A90" s="34" t="s">
        <v>333</v>
      </c>
      <c r="B90" s="79">
        <v>120002146</v>
      </c>
      <c r="C90" s="79">
        <v>995424</v>
      </c>
      <c r="D90" s="74"/>
      <c r="E90" s="75">
        <v>0.18</v>
      </c>
      <c r="F90" s="76"/>
      <c r="G90" s="34" t="s">
        <v>324</v>
      </c>
      <c r="H90" s="163" t="s">
        <v>325</v>
      </c>
      <c r="I90" s="81" t="s">
        <v>156</v>
      </c>
      <c r="J90" s="188">
        <v>4</v>
      </c>
      <c r="K90" s="73">
        <v>689.6</v>
      </c>
      <c r="L90" s="73">
        <f t="shared" ref="L90:L91" si="20">K90/1.18</f>
        <v>584.40677966101703</v>
      </c>
      <c r="M90" s="73">
        <f t="shared" ref="M90:M91" si="21">J90*L90</f>
        <v>2337.6271186440681</v>
      </c>
      <c r="N90" s="73">
        <f t="shared" ref="N90:N91" si="22">IF(ISBLANK(F90),E90*M90,F90*M90)</f>
        <v>420.77288135593227</v>
      </c>
      <c r="O90" s="73">
        <f t="shared" ref="O90:O91" si="23">+N90+M90</f>
        <v>2758.4000000000005</v>
      </c>
      <c r="Q90" s="84"/>
      <c r="R90" s="84"/>
      <c r="V90" s="84"/>
    </row>
    <row r="91" spans="1:22">
      <c r="A91" s="34" t="s">
        <v>334</v>
      </c>
      <c r="B91" s="79">
        <v>120002148</v>
      </c>
      <c r="C91" s="79">
        <v>995424</v>
      </c>
      <c r="D91" s="74"/>
      <c r="E91" s="75">
        <v>0.18</v>
      </c>
      <c r="F91" s="76"/>
      <c r="G91" s="34" t="s">
        <v>326</v>
      </c>
      <c r="H91" s="163" t="s">
        <v>327</v>
      </c>
      <c r="I91" s="81" t="s">
        <v>156</v>
      </c>
      <c r="J91" s="188">
        <v>2</v>
      </c>
      <c r="K91" s="73">
        <v>30</v>
      </c>
      <c r="L91" s="73">
        <f t="shared" si="20"/>
        <v>25.423728813559322</v>
      </c>
      <c r="M91" s="73">
        <f t="shared" si="21"/>
        <v>50.847457627118644</v>
      </c>
      <c r="N91" s="73">
        <f t="shared" si="22"/>
        <v>9.1525423728813546</v>
      </c>
      <c r="O91" s="73">
        <f t="shared" si="23"/>
        <v>60</v>
      </c>
      <c r="Q91" s="84"/>
      <c r="R91" s="84"/>
      <c r="V91" s="84"/>
    </row>
    <row r="92" spans="1:22" ht="45">
      <c r="A92" s="244" t="s">
        <v>215</v>
      </c>
      <c r="B92" s="79"/>
      <c r="C92" s="79"/>
      <c r="D92" s="75"/>
      <c r="E92" s="75"/>
      <c r="F92" s="75"/>
      <c r="G92" s="34">
        <v>22.3</v>
      </c>
      <c r="H92" s="163" t="s">
        <v>328</v>
      </c>
      <c r="I92" s="81"/>
      <c r="J92" s="188"/>
      <c r="K92" s="73"/>
      <c r="L92" s="73"/>
      <c r="M92" s="73"/>
      <c r="N92" s="73"/>
      <c r="O92" s="73"/>
      <c r="Q92" s="84"/>
      <c r="R92" s="84"/>
      <c r="V92" s="84"/>
    </row>
    <row r="93" spans="1:22" ht="60">
      <c r="A93" s="291"/>
      <c r="B93" s="79"/>
      <c r="C93" s="79"/>
      <c r="D93" s="75"/>
      <c r="E93" s="75"/>
      <c r="F93" s="75"/>
      <c r="G93" s="34"/>
      <c r="H93" s="163" t="s">
        <v>329</v>
      </c>
      <c r="I93" s="81"/>
      <c r="J93" s="188"/>
      <c r="K93" s="73"/>
      <c r="L93" s="73"/>
      <c r="M93" s="73"/>
      <c r="N93" s="73"/>
      <c r="O93" s="73"/>
      <c r="Q93" s="84"/>
      <c r="R93" s="84"/>
      <c r="V93" s="84"/>
    </row>
    <row r="94" spans="1:22" ht="60">
      <c r="A94" s="291"/>
      <c r="B94" s="79"/>
      <c r="C94" s="79"/>
      <c r="D94" s="75"/>
      <c r="E94" s="75"/>
      <c r="F94" s="75"/>
      <c r="G94" s="34"/>
      <c r="H94" s="163" t="s">
        <v>330</v>
      </c>
      <c r="I94" s="81"/>
      <c r="J94" s="188"/>
      <c r="K94" s="73"/>
      <c r="L94" s="73"/>
      <c r="M94" s="73"/>
      <c r="N94" s="73"/>
      <c r="O94" s="73"/>
      <c r="Q94" s="84"/>
      <c r="R94" s="84"/>
      <c r="V94" s="84"/>
    </row>
    <row r="95" spans="1:22" ht="30">
      <c r="A95" s="291"/>
      <c r="B95" s="79"/>
      <c r="C95" s="79"/>
      <c r="D95" s="75"/>
      <c r="E95" s="75"/>
      <c r="F95" s="75"/>
      <c r="G95" s="34"/>
      <c r="H95" s="163" t="s">
        <v>331</v>
      </c>
      <c r="I95" s="81"/>
      <c r="J95" s="188"/>
      <c r="K95" s="73"/>
      <c r="L95" s="73"/>
      <c r="M95" s="73"/>
      <c r="N95" s="73"/>
      <c r="O95" s="73"/>
      <c r="Q95" s="84"/>
      <c r="R95" s="84"/>
      <c r="V95" s="84"/>
    </row>
    <row r="96" spans="1:22" ht="45">
      <c r="A96" s="245"/>
      <c r="B96" s="79">
        <v>120002831</v>
      </c>
      <c r="C96" s="79">
        <v>995453</v>
      </c>
      <c r="D96" s="74"/>
      <c r="E96" s="75">
        <v>0.18</v>
      </c>
      <c r="F96" s="76"/>
      <c r="G96" s="34"/>
      <c r="H96" s="163" t="s">
        <v>332</v>
      </c>
      <c r="I96" s="81" t="s">
        <v>292</v>
      </c>
      <c r="J96" s="188">
        <v>17.16</v>
      </c>
      <c r="K96" s="73">
        <v>769.6</v>
      </c>
      <c r="L96" s="73">
        <f>K96/1.18</f>
        <v>652.20338983050851</v>
      </c>
      <c r="M96" s="73">
        <f>J96*L96</f>
        <v>11191.810169491526</v>
      </c>
      <c r="N96" s="73">
        <f>IF(ISBLANK(F96),E96*M96,F96*M96)</f>
        <v>2014.5258305084747</v>
      </c>
      <c r="O96" s="73">
        <f>+N96+M96</f>
        <v>13206.336000000001</v>
      </c>
      <c r="Q96" s="84"/>
      <c r="R96" s="84"/>
      <c r="V96" s="84"/>
    </row>
    <row r="97" spans="1:15">
      <c r="A97" s="34"/>
      <c r="B97" s="34"/>
      <c r="C97" s="34"/>
      <c r="D97" s="34"/>
      <c r="E97" s="39"/>
      <c r="F97" s="34"/>
      <c r="G97" s="9"/>
      <c r="H97" s="33"/>
      <c r="I97" s="33"/>
      <c r="J97" s="9"/>
      <c r="K97" s="41" t="s">
        <v>226</v>
      </c>
      <c r="L97" s="41"/>
      <c r="M97" s="54">
        <f>SUM(M31:M96)</f>
        <v>2200212.5689023305</v>
      </c>
      <c r="N97" s="54">
        <f>SUM(N31:N96)</f>
        <v>396038.26240241964</v>
      </c>
      <c r="O97" s="54">
        <f>SUM(O31:O96)</f>
        <v>2596250.8313047499</v>
      </c>
    </row>
    <row r="98" spans="1:15">
      <c r="A98" s="77"/>
      <c r="B98" s="77"/>
      <c r="C98" s="77"/>
      <c r="D98" s="77"/>
      <c r="E98" s="40"/>
      <c r="F98" s="77"/>
      <c r="G98" s="34"/>
      <c r="H98" s="14"/>
      <c r="I98" s="14"/>
      <c r="J98" s="9"/>
      <c r="K98" s="42" t="s">
        <v>59</v>
      </c>
      <c r="L98" s="42"/>
      <c r="M98" s="48"/>
      <c r="N98" s="43">
        <f>+M98</f>
        <v>0</v>
      </c>
    </row>
    <row r="99" spans="1:15">
      <c r="A99" s="37"/>
      <c r="B99" s="37"/>
      <c r="C99" s="37"/>
      <c r="D99" s="37"/>
      <c r="E99" s="78"/>
      <c r="F99" s="37"/>
      <c r="G99" s="37"/>
      <c r="H99" s="37"/>
      <c r="I99" s="37"/>
      <c r="J99" s="37"/>
      <c r="K99" s="42" t="s">
        <v>23</v>
      </c>
      <c r="L99" s="42"/>
      <c r="M99" s="44">
        <f>+M97*M98</f>
        <v>0</v>
      </c>
      <c r="N99" s="44">
        <f>+N97*N98</f>
        <v>0</v>
      </c>
    </row>
    <row r="100" spans="1:15">
      <c r="A100" s="37"/>
      <c r="B100" s="37"/>
      <c r="C100" s="37"/>
      <c r="D100" s="37"/>
      <c r="E100" s="78"/>
      <c r="F100" s="37"/>
      <c r="G100" s="37"/>
      <c r="H100" s="37"/>
      <c r="I100" s="37"/>
      <c r="J100" s="37"/>
      <c r="K100" s="42" t="s">
        <v>24</v>
      </c>
      <c r="L100" s="42"/>
      <c r="M100" s="54">
        <f>+M99+M97</f>
        <v>2200212.5689023305</v>
      </c>
      <c r="N100" s="49"/>
    </row>
    <row r="101" spans="1:15">
      <c r="A101" s="37"/>
      <c r="B101" s="37"/>
      <c r="C101" s="37"/>
      <c r="D101" s="37"/>
      <c r="E101" s="78"/>
      <c r="F101" s="37"/>
      <c r="G101" s="37"/>
      <c r="H101" s="37"/>
      <c r="I101" s="37"/>
      <c r="J101" s="37"/>
      <c r="K101" s="45" t="s">
        <v>25</v>
      </c>
      <c r="L101" s="45"/>
      <c r="M101" s="35"/>
      <c r="N101" s="54">
        <f>+N97+N99</f>
        <v>396038.26240241964</v>
      </c>
    </row>
    <row r="102" spans="1:15">
      <c r="E102" s="50"/>
    </row>
    <row r="103" spans="1:15">
      <c r="E103" s="50"/>
    </row>
    <row r="104" spans="1:15">
      <c r="A104" s="51" t="s">
        <v>26</v>
      </c>
      <c r="E104" s="50"/>
    </row>
    <row r="105" spans="1:15">
      <c r="A105" s="51" t="s">
        <v>27</v>
      </c>
      <c r="E105" s="50"/>
    </row>
    <row r="106" spans="1:15">
      <c r="E106" s="50"/>
      <c r="M106" s="82"/>
      <c r="N106" s="82"/>
    </row>
    <row r="107" spans="1:15">
      <c r="E107" s="50"/>
      <c r="M107" s="82"/>
    </row>
    <row r="108" spans="1:15">
      <c r="A108" s="47"/>
      <c r="B108" s="47"/>
      <c r="C108" s="47"/>
      <c r="D108" s="51"/>
      <c r="E108" s="52"/>
      <c r="F108" s="51"/>
      <c r="G108" s="51"/>
      <c r="H108" s="16"/>
      <c r="I108" s="16"/>
      <c r="J108" s="16"/>
      <c r="K108" s="16"/>
      <c r="L108" s="16"/>
      <c r="M108" s="51"/>
      <c r="N108" s="51"/>
      <c r="O108" s="51"/>
    </row>
    <row r="229" ht="15" customHeight="1"/>
    <row r="232" ht="100.5" customHeight="1"/>
    <row r="237" ht="71.25" customHeight="1"/>
    <row r="250" ht="86.25" customHeight="1"/>
    <row r="253" ht="86.25" customHeight="1"/>
    <row r="260" ht="128.25" customHeight="1"/>
  </sheetData>
  <sheetProtection algorithmName="SHA-512" hashValue="86LoS55pHuMHtt3Hq22MuDl6iTLaVhM01tQDXq6hvVHl0orUXIrKSZi8/kxNZeFrMQxz02Hz0P1cg8njWknTlQ==" saltValue="J1Kar/KIRti6jdJL88bVeQ==" spinCount="100000" sheet="1" objects="1" scenarios="1"/>
  <mergeCells count="73">
    <mergeCell ref="A84:A85"/>
    <mergeCell ref="A92:A96"/>
    <mergeCell ref="A62:A63"/>
    <mergeCell ref="A64:A65"/>
    <mergeCell ref="A66:A67"/>
    <mergeCell ref="A72:A73"/>
    <mergeCell ref="A74:A75"/>
    <mergeCell ref="A76:A77"/>
    <mergeCell ref="A55:A56"/>
    <mergeCell ref="A57:A58"/>
    <mergeCell ref="A59:A60"/>
    <mergeCell ref="A78:A79"/>
    <mergeCell ref="A80:A81"/>
    <mergeCell ref="A37:A38"/>
    <mergeCell ref="A47:A48"/>
    <mergeCell ref="K27:K28"/>
    <mergeCell ref="A49:A50"/>
    <mergeCell ref="A51:A53"/>
    <mergeCell ref="N27:N28"/>
    <mergeCell ref="O27:O28"/>
    <mergeCell ref="G29:H29"/>
    <mergeCell ref="G30:H30"/>
    <mergeCell ref="A31:A32"/>
    <mergeCell ref="A25:M25"/>
    <mergeCell ref="G26:H26"/>
    <mergeCell ref="J26:M26"/>
    <mergeCell ref="A27:A28"/>
    <mergeCell ref="B27:B28"/>
    <mergeCell ref="D27:D28"/>
    <mergeCell ref="E27:F28"/>
    <mergeCell ref="G27:H28"/>
    <mergeCell ref="I27:I28"/>
    <mergeCell ref="J27:J28"/>
    <mergeCell ref="L27:L28"/>
    <mergeCell ref="M27:M28"/>
    <mergeCell ref="D22:K22"/>
    <mergeCell ref="L22:O22"/>
    <mergeCell ref="D23:K23"/>
    <mergeCell ref="L23:O23"/>
    <mergeCell ref="A24:K24"/>
    <mergeCell ref="L24:O24"/>
    <mergeCell ref="A21:C21"/>
    <mergeCell ref="D21:K21"/>
    <mergeCell ref="L21:O21"/>
    <mergeCell ref="A13:O13"/>
    <mergeCell ref="A14:O14"/>
    <mergeCell ref="A15:O15"/>
    <mergeCell ref="A16:O16"/>
    <mergeCell ref="A17:O17"/>
    <mergeCell ref="A18:O18"/>
    <mergeCell ref="D19:K19"/>
    <mergeCell ref="L19:O19"/>
    <mergeCell ref="A20:C20"/>
    <mergeCell ref="D20:K20"/>
    <mergeCell ref="L20:O20"/>
    <mergeCell ref="D10:J10"/>
    <mergeCell ref="K10:N10"/>
    <mergeCell ref="D11:J11"/>
    <mergeCell ref="K11:N11"/>
    <mergeCell ref="A12:J12"/>
    <mergeCell ref="K12:N12"/>
    <mergeCell ref="A7:J7"/>
    <mergeCell ref="K7:N7"/>
    <mergeCell ref="A8:J8"/>
    <mergeCell ref="K8:N8"/>
    <mergeCell ref="A9:J9"/>
    <mergeCell ref="K9:N9"/>
    <mergeCell ref="B6:N6"/>
    <mergeCell ref="A1:N1"/>
    <mergeCell ref="A2:N2"/>
    <mergeCell ref="A3:N3"/>
    <mergeCell ref="A4:N4"/>
    <mergeCell ref="A5:N5"/>
  </mergeCells>
  <dataValidations xWindow="284" yWindow="851" count="3">
    <dataValidation allowBlank="1" showInputMessage="1" showErrorMessage="1" error="ENTER PERCENTAGE " prompt="Please Enter Percentage" sqref="M98" xr:uid="{D48B26EB-D8E7-46A3-93DA-3339CD5292CB}"/>
    <dataValidation allowBlank="1" showInputMessage="1" showErrorMessage="1" prompt="Please Enter SAC Code" sqref="D31:D96" xr:uid="{8E6CE912-80A7-4382-8D06-70CA38FEAF2E}"/>
    <dataValidation type="decimal" operator="greaterThanOrEqual" allowBlank="1" showInputMessage="1" showErrorMessage="1" prompt="Please GST Rate" sqref="F31:F96" xr:uid="{C5F8CC3A-B843-45DF-A849-BD0E2DA630AE}">
      <formula1>0</formula1>
    </dataValidation>
  </dataValidations>
  <pageMargins left="0.25" right="0.25" top="0.75" bottom="0.75" header="0.3" footer="0.3"/>
  <pageSetup paperSize="9" scale="5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86419-D354-4F11-A471-D7320009DA75}">
  <dimension ref="A1:N34"/>
  <sheetViews>
    <sheetView tabSelected="1" topLeftCell="A11" workbookViewId="0">
      <selection activeCell="G24" sqref="G24"/>
    </sheetView>
  </sheetViews>
  <sheetFormatPr defaultRowHeight="13.5"/>
  <cols>
    <col min="1" max="1" width="5.5703125" style="158" customWidth="1"/>
    <col min="2" max="2" width="12.140625" style="158" customWidth="1"/>
    <col min="3" max="3" width="14.7109375" style="158" customWidth="1"/>
    <col min="4" max="4" width="8.5703125" style="143" customWidth="1"/>
    <col min="5" max="6" width="7.28515625" style="143" customWidth="1"/>
    <col min="7" max="7" width="64.85546875" style="143" customWidth="1"/>
    <col min="8" max="8" width="9.140625" style="143"/>
    <col min="9" max="9" width="15.5703125" style="143" customWidth="1"/>
    <col min="10" max="10" width="13.5703125" style="143" customWidth="1"/>
    <col min="11" max="11" width="17.28515625" style="143" customWidth="1"/>
    <col min="12" max="12" width="13.5703125" style="143" customWidth="1"/>
    <col min="13" max="13" width="15" style="143" customWidth="1"/>
    <col min="14" max="14" width="12.42578125" style="143" bestFit="1" customWidth="1"/>
    <col min="15" max="16384" width="9.140625" style="143"/>
  </cols>
  <sheetData>
    <row r="1" spans="1:13" s="132" customFormat="1" ht="15">
      <c r="A1" s="193" t="s">
        <v>2</v>
      </c>
      <c r="B1" s="193"/>
      <c r="C1" s="193"/>
      <c r="D1" s="193"/>
      <c r="E1" s="193"/>
      <c r="F1" s="193"/>
      <c r="G1" s="193"/>
      <c r="H1" s="193"/>
      <c r="I1" s="193"/>
      <c r="J1" s="193"/>
      <c r="K1" s="193"/>
      <c r="L1" s="193"/>
      <c r="M1" s="193"/>
    </row>
    <row r="2" spans="1:13" s="132" customFormat="1" ht="15">
      <c r="A2" s="194" t="s">
        <v>3</v>
      </c>
      <c r="B2" s="194"/>
      <c r="C2" s="194"/>
      <c r="D2" s="194"/>
      <c r="E2" s="194"/>
      <c r="F2" s="194"/>
      <c r="G2" s="194"/>
      <c r="H2" s="194"/>
      <c r="I2" s="194"/>
      <c r="J2" s="194"/>
      <c r="K2" s="194"/>
      <c r="L2" s="194"/>
      <c r="M2" s="194"/>
    </row>
    <row r="3" spans="1:13" s="132" customFormat="1" ht="15">
      <c r="A3" s="194" t="s">
        <v>4</v>
      </c>
      <c r="B3" s="194"/>
      <c r="C3" s="194"/>
      <c r="D3" s="194"/>
      <c r="E3" s="194"/>
      <c r="F3" s="194"/>
      <c r="G3" s="194"/>
      <c r="H3" s="194"/>
      <c r="I3" s="194"/>
      <c r="J3" s="194"/>
      <c r="K3" s="194"/>
      <c r="L3" s="194"/>
      <c r="M3" s="194"/>
    </row>
    <row r="4" spans="1:13" s="132" customFormat="1" ht="15" customHeight="1">
      <c r="A4" s="195" t="s">
        <v>385</v>
      </c>
      <c r="B4" s="195"/>
      <c r="C4" s="195"/>
      <c r="D4" s="195"/>
      <c r="E4" s="195"/>
      <c r="F4" s="195"/>
      <c r="G4" s="195"/>
      <c r="H4" s="195"/>
      <c r="I4" s="195"/>
      <c r="J4" s="195"/>
      <c r="K4" s="195"/>
      <c r="L4" s="195"/>
      <c r="M4" s="195"/>
    </row>
    <row r="5" spans="1:13" s="132" customFormat="1" ht="15">
      <c r="A5" s="196" t="s">
        <v>5</v>
      </c>
      <c r="B5" s="197"/>
      <c r="C5" s="197"/>
      <c r="D5" s="197"/>
      <c r="E5" s="197"/>
      <c r="F5" s="197"/>
      <c r="G5" s="197"/>
      <c r="H5" s="197"/>
      <c r="I5" s="197"/>
      <c r="J5" s="197"/>
      <c r="K5" s="197"/>
      <c r="L5" s="197"/>
      <c r="M5" s="197"/>
    </row>
    <row r="6" spans="1:13" s="132" customFormat="1" ht="15">
      <c r="A6" s="189" t="s">
        <v>6</v>
      </c>
      <c r="B6" s="190"/>
      <c r="C6" s="190"/>
      <c r="D6" s="190"/>
      <c r="E6" s="190"/>
      <c r="F6" s="190"/>
      <c r="G6" s="190"/>
      <c r="H6" s="190"/>
      <c r="I6" s="190"/>
      <c r="J6" s="191"/>
      <c r="K6" s="192" t="s">
        <v>7</v>
      </c>
      <c r="L6" s="192"/>
      <c r="M6" s="192"/>
    </row>
    <row r="7" spans="1:13" s="132" customFormat="1" ht="15">
      <c r="A7" s="192" t="s">
        <v>8</v>
      </c>
      <c r="B7" s="192"/>
      <c r="C7" s="192"/>
      <c r="D7" s="198"/>
      <c r="E7" s="198"/>
      <c r="F7" s="198"/>
      <c r="G7" s="198"/>
      <c r="H7" s="198"/>
      <c r="I7" s="198"/>
      <c r="J7" s="198"/>
      <c r="K7" s="192" t="s">
        <v>9</v>
      </c>
      <c r="L7" s="192"/>
      <c r="M7" s="192"/>
    </row>
    <row r="8" spans="1:13" s="132" customFormat="1" ht="15">
      <c r="A8" s="192" t="s">
        <v>10</v>
      </c>
      <c r="B8" s="192"/>
      <c r="C8" s="192"/>
      <c r="D8" s="198"/>
      <c r="E8" s="198"/>
      <c r="F8" s="198"/>
      <c r="G8" s="198"/>
      <c r="H8" s="198"/>
      <c r="I8" s="198"/>
      <c r="J8" s="198"/>
      <c r="K8" s="192" t="s">
        <v>11</v>
      </c>
      <c r="L8" s="192"/>
      <c r="M8" s="192"/>
    </row>
    <row r="9" spans="1:13" s="132" customFormat="1" ht="15">
      <c r="A9" s="3"/>
      <c r="B9" s="3"/>
      <c r="C9" s="3"/>
      <c r="D9" s="198"/>
      <c r="E9" s="198"/>
      <c r="F9" s="198"/>
      <c r="G9" s="198"/>
      <c r="H9" s="198"/>
      <c r="I9" s="198"/>
      <c r="J9" s="198"/>
      <c r="K9" s="192" t="s">
        <v>12</v>
      </c>
      <c r="L9" s="192"/>
      <c r="M9" s="192"/>
    </row>
    <row r="10" spans="1:13" s="132" customFormat="1" ht="15">
      <c r="A10" s="1"/>
      <c r="B10" s="1"/>
      <c r="C10" s="1"/>
      <c r="D10" s="198"/>
      <c r="E10" s="198"/>
      <c r="F10" s="198"/>
      <c r="G10" s="198"/>
      <c r="H10" s="198"/>
      <c r="I10" s="198"/>
      <c r="J10" s="198"/>
      <c r="K10" s="192" t="s">
        <v>13</v>
      </c>
      <c r="L10" s="192"/>
      <c r="M10" s="192"/>
    </row>
    <row r="11" spans="1:13" s="132" customFormat="1" ht="15">
      <c r="A11" s="199"/>
      <c r="B11" s="199"/>
      <c r="C11" s="199"/>
      <c r="D11" s="199"/>
      <c r="E11" s="199"/>
      <c r="F11" s="199"/>
      <c r="G11" s="199"/>
      <c r="H11" s="199"/>
      <c r="I11" s="199"/>
      <c r="J11" s="199"/>
      <c r="K11" s="192" t="s">
        <v>14</v>
      </c>
      <c r="L11" s="192"/>
      <c r="M11" s="192"/>
    </row>
    <row r="12" spans="1:13" customFormat="1" ht="15" customHeight="1">
      <c r="A12" s="200" t="s">
        <v>386</v>
      </c>
      <c r="B12" s="201"/>
      <c r="C12" s="201"/>
      <c r="D12" s="201"/>
      <c r="E12" s="201"/>
      <c r="F12" s="201"/>
      <c r="G12" s="201"/>
      <c r="H12" s="201"/>
      <c r="I12" s="201"/>
      <c r="J12" s="201"/>
      <c r="K12" s="201"/>
      <c r="L12" s="202"/>
    </row>
    <row r="13" spans="1:13" s="136" customFormat="1" ht="16.5">
      <c r="A13" s="133"/>
      <c r="B13" s="134"/>
      <c r="C13" s="135"/>
      <c r="D13" s="135"/>
      <c r="E13" s="135"/>
      <c r="F13" s="135"/>
      <c r="G13" s="135"/>
      <c r="H13" s="135"/>
      <c r="I13" s="135"/>
      <c r="J13" s="135"/>
      <c r="K13" s="135"/>
      <c r="L13" s="135"/>
      <c r="M13" s="135"/>
    </row>
    <row r="14" spans="1:13" s="138" customFormat="1" ht="15" customHeight="1">
      <c r="A14" s="203" t="s">
        <v>15</v>
      </c>
      <c r="B14" s="137" t="s">
        <v>17</v>
      </c>
      <c r="C14" s="205" t="s">
        <v>22</v>
      </c>
      <c r="D14" s="207" t="s">
        <v>119</v>
      </c>
      <c r="E14" s="208"/>
      <c r="F14" s="214" t="s">
        <v>139</v>
      </c>
      <c r="G14" s="215"/>
      <c r="H14" s="203" t="s">
        <v>1</v>
      </c>
      <c r="I14" s="203" t="s">
        <v>120</v>
      </c>
      <c r="J14" s="203" t="s">
        <v>121</v>
      </c>
      <c r="K14" s="203" t="s">
        <v>122</v>
      </c>
      <c r="L14" s="203" t="s">
        <v>123</v>
      </c>
      <c r="M14" s="203" t="s">
        <v>124</v>
      </c>
    </row>
    <row r="15" spans="1:13" s="139" customFormat="1" ht="54" customHeight="1">
      <c r="A15" s="204"/>
      <c r="B15" s="137" t="s">
        <v>20</v>
      </c>
      <c r="C15" s="206"/>
      <c r="D15" s="209"/>
      <c r="E15" s="210"/>
      <c r="F15" s="216"/>
      <c r="G15" s="217"/>
      <c r="H15" s="204"/>
      <c r="I15" s="204"/>
      <c r="J15" s="204"/>
      <c r="K15" s="204"/>
      <c r="L15" s="204"/>
      <c r="M15" s="204"/>
    </row>
    <row r="16" spans="1:13" ht="16.5" customHeight="1">
      <c r="A16" s="140"/>
      <c r="B16" s="140"/>
      <c r="C16" s="140"/>
      <c r="D16" s="141"/>
      <c r="E16" s="141"/>
      <c r="F16" s="218" t="s">
        <v>125</v>
      </c>
      <c r="G16" s="219"/>
      <c r="H16" s="142"/>
      <c r="I16" s="142"/>
      <c r="J16" s="141"/>
      <c r="K16" s="141"/>
      <c r="L16" s="141"/>
      <c r="M16" s="141"/>
    </row>
    <row r="17" spans="1:14" ht="63">
      <c r="A17" s="154" t="s">
        <v>126</v>
      </c>
      <c r="B17" s="166">
        <v>995435</v>
      </c>
      <c r="C17" s="167"/>
      <c r="D17" s="168">
        <v>0.18</v>
      </c>
      <c r="E17" s="169"/>
      <c r="F17" s="172" t="s">
        <v>337</v>
      </c>
      <c r="G17" s="173" t="s">
        <v>338</v>
      </c>
      <c r="H17" s="177" t="s">
        <v>339</v>
      </c>
      <c r="I17" s="149">
        <v>75.349999999999994</v>
      </c>
      <c r="J17" s="315"/>
      <c r="K17" s="151">
        <f>I17*J17</f>
        <v>0</v>
      </c>
      <c r="L17" s="150">
        <f>IF(ISBLANK(E17),D17*K17,E17*K17)</f>
        <v>0</v>
      </c>
      <c r="M17" s="152">
        <f t="shared" ref="M17:M18" si="0">K17+L17</f>
        <v>0</v>
      </c>
    </row>
    <row r="18" spans="1:14" ht="63">
      <c r="A18" s="154" t="s">
        <v>128</v>
      </c>
      <c r="B18" s="153">
        <v>995428</v>
      </c>
      <c r="C18" s="144"/>
      <c r="D18" s="145">
        <v>0.18</v>
      </c>
      <c r="E18" s="183"/>
      <c r="F18" s="172" t="s">
        <v>340</v>
      </c>
      <c r="G18" s="173" t="s">
        <v>341</v>
      </c>
      <c r="H18" s="177" t="s">
        <v>339</v>
      </c>
      <c r="I18" s="149">
        <v>9.0679999999999996</v>
      </c>
      <c r="J18" s="315"/>
      <c r="K18" s="151">
        <f>I18*J18</f>
        <v>0</v>
      </c>
      <c r="L18" s="150">
        <f>IF(ISBLANK(E18),D18*K18,E18*K18)</f>
        <v>0</v>
      </c>
      <c r="M18" s="152">
        <f t="shared" si="0"/>
        <v>0</v>
      </c>
    </row>
    <row r="19" spans="1:14" ht="47.25">
      <c r="A19" s="154" t="s">
        <v>129</v>
      </c>
      <c r="B19" s="153">
        <v>995454</v>
      </c>
      <c r="C19" s="144"/>
      <c r="D19" s="145">
        <v>0.18</v>
      </c>
      <c r="E19" s="146"/>
      <c r="F19" s="172" t="s">
        <v>342</v>
      </c>
      <c r="G19" s="173" t="s">
        <v>343</v>
      </c>
      <c r="H19" s="172" t="s">
        <v>283</v>
      </c>
      <c r="I19" s="149">
        <v>852.75279999999998</v>
      </c>
      <c r="J19" s="315"/>
      <c r="K19" s="151">
        <f>I19*J19</f>
        <v>0</v>
      </c>
      <c r="L19" s="150">
        <f>IF(ISBLANK(E19),D19*K19,E19*K19)</f>
        <v>0</v>
      </c>
      <c r="M19" s="152">
        <f t="shared" ref="M19" si="1">K19+L19</f>
        <v>0</v>
      </c>
    </row>
    <row r="20" spans="1:14" ht="16.5">
      <c r="A20" s="220" t="s">
        <v>130</v>
      </c>
      <c r="B20" s="153"/>
      <c r="C20" s="145"/>
      <c r="D20" s="145"/>
      <c r="E20" s="145"/>
      <c r="F20" s="175" t="s">
        <v>344</v>
      </c>
      <c r="G20" s="178" t="s">
        <v>345</v>
      </c>
      <c r="H20" s="174"/>
      <c r="I20" s="149"/>
      <c r="J20" s="315"/>
      <c r="K20" s="151"/>
      <c r="L20" s="150"/>
      <c r="M20" s="152"/>
    </row>
    <row r="21" spans="1:14" ht="31.5">
      <c r="A21" s="221"/>
      <c r="B21" s="153">
        <v>995468</v>
      </c>
      <c r="C21" s="144"/>
      <c r="D21" s="145">
        <v>0.18</v>
      </c>
      <c r="E21" s="146"/>
      <c r="F21" s="175" t="s">
        <v>346</v>
      </c>
      <c r="G21" s="173" t="s">
        <v>347</v>
      </c>
      <c r="H21" s="179" t="s">
        <v>348</v>
      </c>
      <c r="I21" s="149">
        <v>1</v>
      </c>
      <c r="J21" s="315"/>
      <c r="K21" s="151">
        <f t="shared" ref="K21:K29" si="2">I21*J21</f>
        <v>0</v>
      </c>
      <c r="L21" s="150">
        <f t="shared" ref="L21:L29" si="3">IF(ISBLANK(E21),D21*K21,E21*K21)</f>
        <v>0</v>
      </c>
      <c r="M21" s="152">
        <f t="shared" ref="M21:M29" si="4">K21+L21</f>
        <v>0</v>
      </c>
    </row>
    <row r="22" spans="1:14" ht="16.5">
      <c r="A22" s="221"/>
      <c r="B22" s="153">
        <v>995468</v>
      </c>
      <c r="C22" s="144"/>
      <c r="D22" s="145">
        <v>0.18</v>
      </c>
      <c r="E22" s="146"/>
      <c r="F22" s="175" t="s">
        <v>349</v>
      </c>
      <c r="G22" s="173" t="s">
        <v>395</v>
      </c>
      <c r="H22" s="179" t="s">
        <v>348</v>
      </c>
      <c r="I22" s="149">
        <v>1</v>
      </c>
      <c r="J22" s="315"/>
      <c r="K22" s="151">
        <f t="shared" si="2"/>
        <v>0</v>
      </c>
      <c r="L22" s="150">
        <f t="shared" si="3"/>
        <v>0</v>
      </c>
      <c r="M22" s="152">
        <f t="shared" si="4"/>
        <v>0</v>
      </c>
    </row>
    <row r="23" spans="1:14" ht="16.5">
      <c r="A23" s="221"/>
      <c r="B23" s="153">
        <v>995468</v>
      </c>
      <c r="C23" s="144"/>
      <c r="D23" s="145">
        <v>0.18</v>
      </c>
      <c r="E23" s="146"/>
      <c r="F23" s="175" t="s">
        <v>350</v>
      </c>
      <c r="G23" s="173" t="s">
        <v>396</v>
      </c>
      <c r="H23" s="174" t="s">
        <v>348</v>
      </c>
      <c r="I23" s="149">
        <v>13</v>
      </c>
      <c r="J23" s="315"/>
      <c r="K23" s="151">
        <f t="shared" si="2"/>
        <v>0</v>
      </c>
      <c r="L23" s="150">
        <f t="shared" si="3"/>
        <v>0</v>
      </c>
      <c r="M23" s="152">
        <f t="shared" si="4"/>
        <v>0</v>
      </c>
    </row>
    <row r="24" spans="1:14" ht="16.5">
      <c r="A24" s="221"/>
      <c r="B24" s="153">
        <v>995461</v>
      </c>
      <c r="C24" s="144"/>
      <c r="D24" s="145">
        <v>0.18</v>
      </c>
      <c r="E24" s="146"/>
      <c r="F24" s="175" t="s">
        <v>351</v>
      </c>
      <c r="G24" s="173" t="s">
        <v>352</v>
      </c>
      <c r="H24" s="174" t="s">
        <v>348</v>
      </c>
      <c r="I24" s="149">
        <v>1</v>
      </c>
      <c r="J24" s="315"/>
      <c r="K24" s="151">
        <f t="shared" si="2"/>
        <v>0</v>
      </c>
      <c r="L24" s="150">
        <f t="shared" si="3"/>
        <v>0</v>
      </c>
      <c r="M24" s="152">
        <f t="shared" si="4"/>
        <v>0</v>
      </c>
    </row>
    <row r="25" spans="1:14" ht="16.5">
      <c r="A25" s="221"/>
      <c r="B25" s="153">
        <v>995479</v>
      </c>
      <c r="C25" s="144"/>
      <c r="D25" s="145">
        <v>0.18</v>
      </c>
      <c r="E25" s="146"/>
      <c r="F25" s="175" t="s">
        <v>353</v>
      </c>
      <c r="G25" s="173" t="s">
        <v>354</v>
      </c>
      <c r="H25" s="174" t="s">
        <v>355</v>
      </c>
      <c r="I25" s="149">
        <v>1</v>
      </c>
      <c r="J25" s="315"/>
      <c r="K25" s="151">
        <f t="shared" si="2"/>
        <v>0</v>
      </c>
      <c r="L25" s="150">
        <f t="shared" si="3"/>
        <v>0</v>
      </c>
      <c r="M25" s="152">
        <f t="shared" si="4"/>
        <v>0</v>
      </c>
    </row>
    <row r="26" spans="1:14" ht="16.5">
      <c r="A26" s="221"/>
      <c r="B26" s="153">
        <v>998736</v>
      </c>
      <c r="C26" s="144"/>
      <c r="D26" s="145">
        <v>0.18</v>
      </c>
      <c r="E26" s="146"/>
      <c r="F26" s="175" t="s">
        <v>356</v>
      </c>
      <c r="G26" s="173" t="s">
        <v>357</v>
      </c>
      <c r="H26" s="174" t="s">
        <v>358</v>
      </c>
      <c r="I26" s="149">
        <v>15</v>
      </c>
      <c r="J26" s="315"/>
      <c r="K26" s="151">
        <f t="shared" si="2"/>
        <v>0</v>
      </c>
      <c r="L26" s="150">
        <f t="shared" si="3"/>
        <v>0</v>
      </c>
      <c r="M26" s="152">
        <f t="shared" si="4"/>
        <v>0</v>
      </c>
    </row>
    <row r="27" spans="1:14" ht="16.5">
      <c r="A27" s="221"/>
      <c r="B27" s="153">
        <v>998736</v>
      </c>
      <c r="C27" s="144"/>
      <c r="D27" s="145">
        <v>0.18</v>
      </c>
      <c r="E27" s="146"/>
      <c r="F27" s="175" t="s">
        <v>359</v>
      </c>
      <c r="G27" s="173" t="s">
        <v>360</v>
      </c>
      <c r="H27" s="174" t="s">
        <v>358</v>
      </c>
      <c r="I27" s="149">
        <v>35</v>
      </c>
      <c r="J27" s="315"/>
      <c r="K27" s="151">
        <f t="shared" si="2"/>
        <v>0</v>
      </c>
      <c r="L27" s="150">
        <f t="shared" si="3"/>
        <v>0</v>
      </c>
      <c r="M27" s="152">
        <f t="shared" si="4"/>
        <v>0</v>
      </c>
    </row>
    <row r="28" spans="1:14" ht="16.5">
      <c r="A28" s="221"/>
      <c r="B28" s="153">
        <v>995428</v>
      </c>
      <c r="C28" s="144"/>
      <c r="D28" s="145">
        <v>0.18</v>
      </c>
      <c r="E28" s="146"/>
      <c r="F28" s="180" t="s">
        <v>361</v>
      </c>
      <c r="G28" s="173" t="s">
        <v>362</v>
      </c>
      <c r="H28" s="181" t="s">
        <v>348</v>
      </c>
      <c r="I28" s="149">
        <v>85</v>
      </c>
      <c r="J28" s="315"/>
      <c r="K28" s="151">
        <f t="shared" si="2"/>
        <v>0</v>
      </c>
      <c r="L28" s="150">
        <f t="shared" si="3"/>
        <v>0</v>
      </c>
      <c r="M28" s="152">
        <f t="shared" si="4"/>
        <v>0</v>
      </c>
    </row>
    <row r="29" spans="1:14" ht="16.5">
      <c r="A29" s="222"/>
      <c r="B29" s="153">
        <v>995463</v>
      </c>
      <c r="C29" s="144"/>
      <c r="D29" s="145">
        <v>0.18</v>
      </c>
      <c r="E29" s="146"/>
      <c r="F29" s="182" t="s">
        <v>363</v>
      </c>
      <c r="G29" s="173" t="s">
        <v>394</v>
      </c>
      <c r="H29" s="179" t="s">
        <v>355</v>
      </c>
      <c r="I29" s="149">
        <v>1</v>
      </c>
      <c r="J29" s="315"/>
      <c r="K29" s="151">
        <f t="shared" si="2"/>
        <v>0</v>
      </c>
      <c r="L29" s="150">
        <f t="shared" si="3"/>
        <v>0</v>
      </c>
      <c r="M29" s="152">
        <f t="shared" si="4"/>
        <v>0</v>
      </c>
    </row>
    <row r="30" spans="1:14" ht="16.5">
      <c r="A30" s="155"/>
      <c r="B30" s="211" t="s">
        <v>134</v>
      </c>
      <c r="C30" s="212"/>
      <c r="D30" s="212"/>
      <c r="E30" s="212"/>
      <c r="F30" s="212"/>
      <c r="G30" s="212"/>
      <c r="H30" s="212"/>
      <c r="I30" s="212"/>
      <c r="J30" s="156"/>
      <c r="K30" s="157">
        <f>SUM(K17:K29)</f>
        <v>0</v>
      </c>
      <c r="L30" s="157">
        <f>SUM(L17:L29)</f>
        <v>0</v>
      </c>
      <c r="M30" s="184">
        <f>SUM(M17:M29)</f>
        <v>0</v>
      </c>
    </row>
    <row r="31" spans="1:14">
      <c r="N31" s="159"/>
    </row>
    <row r="32" spans="1:14" ht="25.5" customHeight="1">
      <c r="A32" s="213" t="s">
        <v>135</v>
      </c>
      <c r="B32" s="213"/>
      <c r="C32" s="213"/>
      <c r="D32" s="213"/>
      <c r="E32" s="213"/>
      <c r="F32" s="213"/>
      <c r="G32" s="213"/>
      <c r="H32" s="160"/>
      <c r="I32" s="160"/>
      <c r="J32" s="160"/>
      <c r="K32" s="160"/>
      <c r="L32" s="160"/>
      <c r="M32" s="160"/>
    </row>
    <row r="33" spans="1:13" ht="16.5">
      <c r="A33" s="161" t="s">
        <v>38</v>
      </c>
      <c r="B33" s="160"/>
      <c r="C33" s="160"/>
      <c r="D33" s="160"/>
      <c r="E33" s="160"/>
      <c r="F33" s="160"/>
      <c r="G33" s="160"/>
      <c r="H33" s="160"/>
      <c r="I33" s="160"/>
      <c r="J33" s="160"/>
      <c r="K33" s="162" t="s">
        <v>39</v>
      </c>
      <c r="L33" s="160"/>
      <c r="M33" s="160"/>
    </row>
    <row r="34" spans="1:13" ht="16.5">
      <c r="A34" s="161" t="s">
        <v>40</v>
      </c>
      <c r="B34" s="160"/>
      <c r="C34" s="160"/>
      <c r="D34" s="160"/>
      <c r="E34" s="160"/>
      <c r="F34" s="160"/>
      <c r="G34" s="160"/>
      <c r="H34" s="160"/>
      <c r="I34" s="160"/>
      <c r="J34" s="160"/>
      <c r="K34" s="162" t="s">
        <v>41</v>
      </c>
      <c r="L34" s="160"/>
      <c r="M34" s="160"/>
    </row>
  </sheetData>
  <sheetProtection algorithmName="SHA-512" hashValue="s4Hd0QbiBytN1CEp4Gfts/RPtdw5vhKU9dje3Y1BVv8zEAPr1X3v/TLeBYfHCoeSY/QzuJcXxg3k3e981mr0zQ==" saltValue="/bZYAGFgdyE2lrdkS5POTg==" spinCount="100000" sheet="1" objects="1" scenarios="1"/>
  <mergeCells count="34">
    <mergeCell ref="M14:M15"/>
    <mergeCell ref="B30:I30"/>
    <mergeCell ref="A32:G32"/>
    <mergeCell ref="F14:G15"/>
    <mergeCell ref="F16:G16"/>
    <mergeCell ref="A20:A29"/>
    <mergeCell ref="A12:L12"/>
    <mergeCell ref="A14:A15"/>
    <mergeCell ref="C14:C15"/>
    <mergeCell ref="D14:E15"/>
    <mergeCell ref="H14:H15"/>
    <mergeCell ref="I14:I15"/>
    <mergeCell ref="J14:J15"/>
    <mergeCell ref="K14:K15"/>
    <mergeCell ref="L14:L15"/>
    <mergeCell ref="D9:J9"/>
    <mergeCell ref="K9:M9"/>
    <mergeCell ref="D10:J10"/>
    <mergeCell ref="K10:M10"/>
    <mergeCell ref="A11:J11"/>
    <mergeCell ref="K11:M11"/>
    <mergeCell ref="A7:C7"/>
    <mergeCell ref="D7:J7"/>
    <mergeCell ref="K7:M7"/>
    <mergeCell ref="A8:C8"/>
    <mergeCell ref="D8:J8"/>
    <mergeCell ref="K8:M8"/>
    <mergeCell ref="A6:J6"/>
    <mergeCell ref="K6:M6"/>
    <mergeCell ref="A1:M1"/>
    <mergeCell ref="A2:M2"/>
    <mergeCell ref="A3:M3"/>
    <mergeCell ref="A4:M4"/>
    <mergeCell ref="A5:M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9"/>
  <sheetViews>
    <sheetView workbookViewId="0">
      <selection activeCell="D16" sqref="D16"/>
    </sheetView>
  </sheetViews>
  <sheetFormatPr defaultRowHeight="15"/>
  <cols>
    <col min="1" max="1" width="8.5703125" style="53" customWidth="1"/>
    <col min="2" max="2" width="67.7109375" style="8" customWidth="1"/>
    <col min="3" max="3" width="17.85546875" style="8" customWidth="1"/>
    <col min="4" max="4" width="22.5703125" style="8" customWidth="1"/>
    <col min="5" max="16384" width="9.140625" style="8"/>
  </cols>
  <sheetData>
    <row r="1" spans="1:9" ht="36" customHeight="1">
      <c r="A1" s="294" t="s">
        <v>48</v>
      </c>
      <c r="B1" s="295"/>
      <c r="C1" s="295"/>
      <c r="D1" s="296"/>
    </row>
    <row r="2" spans="1:9">
      <c r="A2" s="297" t="s">
        <v>43</v>
      </c>
      <c r="B2" s="297"/>
      <c r="C2" s="297"/>
      <c r="D2" s="297"/>
    </row>
    <row r="3" spans="1:9" hidden="1">
      <c r="A3" s="293"/>
      <c r="B3" s="298"/>
      <c r="C3" s="293" t="s">
        <v>7</v>
      </c>
      <c r="D3" s="293"/>
    </row>
    <row r="4" spans="1:9" hidden="1">
      <c r="A4" s="55" t="s">
        <v>29</v>
      </c>
      <c r="B4" s="56"/>
      <c r="C4" s="292" t="s">
        <v>9</v>
      </c>
      <c r="D4" s="293"/>
    </row>
    <row r="5" spans="1:9" hidden="1">
      <c r="A5" s="55" t="s">
        <v>30</v>
      </c>
      <c r="B5" s="10" t="str">
        <f>'[2]Names of Bidder'!C9</f>
        <v>…….. …… ………. ……….</v>
      </c>
      <c r="C5" s="292" t="s">
        <v>11</v>
      </c>
      <c r="D5" s="293"/>
    </row>
    <row r="6" spans="1:9" hidden="1">
      <c r="A6" s="57"/>
      <c r="B6" s="10" t="str">
        <f>'[2]Names of Bidder'!C10</f>
        <v>…….. …… ………. ……….</v>
      </c>
      <c r="C6" s="292" t="s">
        <v>12</v>
      </c>
      <c r="D6" s="293"/>
    </row>
    <row r="7" spans="1:9" hidden="1">
      <c r="A7" s="57"/>
      <c r="B7" s="10" t="str">
        <f>'[2]Names of Bidder'!C11</f>
        <v>…….. …… ………. ……….</v>
      </c>
      <c r="C7" s="292" t="s">
        <v>13</v>
      </c>
      <c r="D7" s="293"/>
    </row>
    <row r="8" spans="1:9" hidden="1">
      <c r="A8" s="58"/>
      <c r="B8" s="59"/>
      <c r="C8" s="293" t="s">
        <v>14</v>
      </c>
      <c r="D8" s="293"/>
    </row>
    <row r="9" spans="1:9" ht="30">
      <c r="A9" s="60" t="s">
        <v>15</v>
      </c>
      <c r="B9" s="299" t="s">
        <v>44</v>
      </c>
      <c r="C9" s="299"/>
      <c r="D9" s="60" t="s">
        <v>45</v>
      </c>
      <c r="I9" s="61"/>
    </row>
    <row r="10" spans="1:9" ht="33" customHeight="1">
      <c r="A10" s="62">
        <v>1</v>
      </c>
      <c r="B10" s="299" t="s">
        <v>46</v>
      </c>
      <c r="C10" s="299"/>
      <c r="D10" s="63"/>
    </row>
    <row r="11" spans="1:9" ht="43.5" customHeight="1">
      <c r="A11" s="62" t="s">
        <v>34</v>
      </c>
      <c r="B11" s="299" t="s">
        <v>47</v>
      </c>
      <c r="C11" s="299"/>
      <c r="D11" s="64">
        <f>'Sch-3A PART-A (Sch-Hort.)'!N76</f>
        <v>531542.16297457635</v>
      </c>
    </row>
    <row r="12" spans="1:9" ht="43.5" customHeight="1">
      <c r="A12" s="62" t="s">
        <v>136</v>
      </c>
      <c r="B12" s="299" t="s">
        <v>137</v>
      </c>
      <c r="C12" s="299"/>
      <c r="D12" s="64">
        <f>'Sch-3B (Non Sch-Hort.)'!L19</f>
        <v>0</v>
      </c>
    </row>
    <row r="13" spans="1:9" ht="43.5" customHeight="1">
      <c r="A13" s="62" t="s">
        <v>364</v>
      </c>
      <c r="B13" s="299" t="s">
        <v>366</v>
      </c>
      <c r="C13" s="299"/>
      <c r="D13" s="64">
        <f>'Sch-3C PART-A (Sch-Lands)'!N101</f>
        <v>396038.26240241964</v>
      </c>
    </row>
    <row r="14" spans="1:9" ht="43.5" customHeight="1">
      <c r="A14" s="62" t="s">
        <v>365</v>
      </c>
      <c r="B14" s="299" t="s">
        <v>367</v>
      </c>
      <c r="C14" s="299"/>
      <c r="D14" s="64">
        <f>'Sch-3C (Non Sch-Lands)'!L30</f>
        <v>0</v>
      </c>
    </row>
    <row r="15" spans="1:9" ht="43.5" customHeight="1">
      <c r="A15" s="62">
        <v>2</v>
      </c>
      <c r="B15" s="299" t="s">
        <v>118</v>
      </c>
      <c r="C15" s="299"/>
      <c r="D15" s="64">
        <f>SUM(D11:D14)</f>
        <v>927580.42537699593</v>
      </c>
    </row>
    <row r="16" spans="1:9">
      <c r="A16" s="65"/>
      <c r="D16" s="27"/>
    </row>
    <row r="17" spans="1:4">
      <c r="A17" s="65"/>
      <c r="D17" s="27"/>
    </row>
    <row r="18" spans="1:4" hidden="1">
      <c r="A18" s="65" t="s">
        <v>38</v>
      </c>
      <c r="B18" s="28" t="e">
        <v>#REF!</v>
      </c>
      <c r="C18" s="51" t="s">
        <v>39</v>
      </c>
      <c r="D18" s="69" t="e">
        <v>#REF!</v>
      </c>
    </row>
    <row r="19" spans="1:4" hidden="1">
      <c r="A19" s="66" t="s">
        <v>40</v>
      </c>
      <c r="B19" s="70" t="e">
        <v>#REF!</v>
      </c>
      <c r="C19" s="67" t="s">
        <v>41</v>
      </c>
      <c r="D19" s="69" t="e">
        <v>#REF!</v>
      </c>
    </row>
  </sheetData>
  <sheetProtection algorithmName="SHA-512" hashValue="NczA6ncpxAID4lQBdiSIZvWmitQK0IG278wm/1ma7skos5wywpB6hK+eBNWnG15YtpvhSTJAHwKn2IaXjHqaSg==" saltValue="ZKnnRgsA/CU9hzmyk1hXrQ==" spinCount="100000" sheet="1" objects="1" scenarios="1"/>
  <mergeCells count="16">
    <mergeCell ref="B15:C15"/>
    <mergeCell ref="C6:D6"/>
    <mergeCell ref="C7:D7"/>
    <mergeCell ref="C8:D8"/>
    <mergeCell ref="B9:C9"/>
    <mergeCell ref="B10:C10"/>
    <mergeCell ref="B11:C11"/>
    <mergeCell ref="B12:C12"/>
    <mergeCell ref="B13:C13"/>
    <mergeCell ref="B14:C14"/>
    <mergeCell ref="C5:D5"/>
    <mergeCell ref="A1:D1"/>
    <mergeCell ref="A2:D2"/>
    <mergeCell ref="A3:B3"/>
    <mergeCell ref="C3:D3"/>
    <mergeCell ref="C4:D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28"/>
  <sheetViews>
    <sheetView topLeftCell="B11" zoomScaleNormal="100" workbookViewId="0">
      <selection activeCell="D29" sqref="D29"/>
    </sheetView>
  </sheetViews>
  <sheetFormatPr defaultRowHeight="18.75"/>
  <cols>
    <col min="1" max="1" width="11.5703125" style="32" customWidth="1"/>
    <col min="2" max="2" width="64.42578125" style="8" customWidth="1"/>
    <col min="3" max="3" width="19.7109375" style="8" customWidth="1"/>
    <col min="4" max="4" width="30.28515625" style="8" customWidth="1"/>
    <col min="5" max="5" width="11.5703125" style="8" bestFit="1" customWidth="1"/>
    <col min="6" max="6" width="12.42578125" style="8" bestFit="1" customWidth="1"/>
    <col min="7" max="7" width="9.140625" style="8"/>
    <col min="8" max="8" width="14.42578125" style="8" customWidth="1"/>
    <col min="9" max="9" width="19" style="8" bestFit="1" customWidth="1"/>
    <col min="10" max="16384" width="9.140625" style="8"/>
  </cols>
  <sheetData>
    <row r="1" spans="1:11" ht="26.25">
      <c r="A1" s="301" t="s">
        <v>28</v>
      </c>
      <c r="B1" s="301"/>
      <c r="C1" s="301"/>
      <c r="D1" s="301"/>
      <c r="E1" s="7"/>
      <c r="F1" s="7"/>
      <c r="G1" s="7"/>
      <c r="H1" s="7"/>
      <c r="I1" s="7"/>
      <c r="J1" s="7"/>
      <c r="K1" s="7"/>
    </row>
    <row r="2" spans="1:11" ht="23.25">
      <c r="A2" s="302" t="s">
        <v>42</v>
      </c>
      <c r="B2" s="302"/>
      <c r="C2" s="302"/>
      <c r="D2" s="302"/>
    </row>
    <row r="3" spans="1:11" ht="15">
      <c r="A3" s="293"/>
      <c r="B3" s="293"/>
      <c r="C3" s="293" t="s">
        <v>7</v>
      </c>
      <c r="D3" s="293"/>
    </row>
    <row r="4" spans="1:11" ht="15" hidden="1">
      <c r="A4" s="9" t="s">
        <v>29</v>
      </c>
      <c r="B4" s="10" t="e">
        <f>'[2]Names of Bidder'!C8</f>
        <v>#REF!</v>
      </c>
      <c r="C4" s="5" t="s">
        <v>9</v>
      </c>
      <c r="D4" s="5"/>
    </row>
    <row r="5" spans="1:11" ht="15" hidden="1">
      <c r="A5" s="9" t="s">
        <v>30</v>
      </c>
      <c r="B5" s="10" t="str">
        <f>'[2]Names of Bidder'!C9</f>
        <v>…….. …… ………. ……….</v>
      </c>
      <c r="C5" s="5" t="s">
        <v>11</v>
      </c>
      <c r="D5" s="5"/>
    </row>
    <row r="6" spans="1:11" ht="18" hidden="1">
      <c r="A6" s="11"/>
      <c r="B6" s="10" t="str">
        <f>'[2]Names of Bidder'!C10</f>
        <v>…….. …… ………. ……….</v>
      </c>
      <c r="C6" s="5" t="s">
        <v>12</v>
      </c>
      <c r="D6" s="5"/>
    </row>
    <row r="7" spans="1:11" ht="18" hidden="1">
      <c r="A7" s="11"/>
      <c r="B7" s="10" t="str">
        <f>'[2]Names of Bidder'!C11</f>
        <v>…….. …… ………. ……….</v>
      </c>
      <c r="C7" s="5" t="s">
        <v>13</v>
      </c>
      <c r="D7" s="5"/>
    </row>
    <row r="8" spans="1:11" ht="15" hidden="1">
      <c r="A8" s="303"/>
      <c r="B8" s="303"/>
      <c r="C8" s="5" t="s">
        <v>14</v>
      </c>
      <c r="D8" s="5"/>
    </row>
    <row r="9" spans="1:11" s="15" customFormat="1" ht="33" customHeight="1">
      <c r="A9" s="13" t="s">
        <v>15</v>
      </c>
      <c r="B9" s="300" t="s">
        <v>31</v>
      </c>
      <c r="C9" s="300"/>
      <c r="D9" s="14" t="s">
        <v>32</v>
      </c>
    </row>
    <row r="10" spans="1:11" s="15" customFormat="1" ht="33" customHeight="1">
      <c r="A10" s="13"/>
      <c r="B10" s="309" t="s">
        <v>33</v>
      </c>
      <c r="C10" s="309"/>
      <c r="D10" s="14"/>
    </row>
    <row r="11" spans="1:11" ht="33" customHeight="1">
      <c r="A11" s="17" t="s">
        <v>34</v>
      </c>
      <c r="B11" s="310" t="s">
        <v>52</v>
      </c>
      <c r="C11" s="310"/>
      <c r="D11" s="12"/>
    </row>
    <row r="12" spans="1:11" ht="45" customHeight="1">
      <c r="A12" s="17"/>
      <c r="B12" s="311" t="s">
        <v>387</v>
      </c>
      <c r="C12" s="311"/>
      <c r="D12" s="18">
        <f>'Sch-3A PART-A (Sch-Hort.)'!M75</f>
        <v>2953012.0165254241</v>
      </c>
      <c r="E12" s="19"/>
    </row>
    <row r="13" spans="1:11" ht="35.25" customHeight="1">
      <c r="A13" s="17" t="s">
        <v>136</v>
      </c>
      <c r="B13" s="310" t="s">
        <v>138</v>
      </c>
      <c r="C13" s="310"/>
      <c r="D13" s="18"/>
      <c r="E13" s="19"/>
    </row>
    <row r="14" spans="1:11" ht="45" customHeight="1">
      <c r="A14" s="17"/>
      <c r="B14" s="314" t="s">
        <v>388</v>
      </c>
      <c r="C14" s="314"/>
      <c r="D14" s="18">
        <f>'Sch-3B (Non Sch-Hort.)'!K19</f>
        <v>0</v>
      </c>
      <c r="E14" s="19"/>
    </row>
    <row r="15" spans="1:11" ht="37.5" customHeight="1">
      <c r="A15" s="17" t="s">
        <v>364</v>
      </c>
      <c r="B15" s="310" t="s">
        <v>368</v>
      </c>
      <c r="C15" s="310"/>
      <c r="D15" s="18"/>
      <c r="E15" s="19"/>
    </row>
    <row r="16" spans="1:11" ht="39" customHeight="1">
      <c r="A16" s="17"/>
      <c r="B16" s="311" t="s">
        <v>389</v>
      </c>
      <c r="C16" s="311"/>
      <c r="D16" s="18">
        <f>'Sch-3C PART-A (Sch-Lands)'!M100</f>
        <v>2200212.5689023305</v>
      </c>
      <c r="E16" s="19"/>
    </row>
    <row r="17" spans="1:9" ht="32.25" customHeight="1">
      <c r="A17" s="17" t="s">
        <v>365</v>
      </c>
      <c r="B17" s="310" t="s">
        <v>369</v>
      </c>
      <c r="C17" s="310"/>
      <c r="D17" s="18"/>
      <c r="E17" s="19"/>
    </row>
    <row r="18" spans="1:9" ht="33" customHeight="1">
      <c r="A18" s="17"/>
      <c r="B18" s="311" t="s">
        <v>390</v>
      </c>
      <c r="C18" s="311"/>
      <c r="D18" s="18">
        <f>'Sch-3C (Non Sch-Lands)'!K30</f>
        <v>0</v>
      </c>
      <c r="E18" s="19"/>
    </row>
    <row r="19" spans="1:9" ht="18" customHeight="1">
      <c r="A19" s="17"/>
      <c r="B19" s="312" t="s">
        <v>35</v>
      </c>
      <c r="C19" s="313"/>
      <c r="D19" s="20">
        <f>D12+D14+D16+D18</f>
        <v>5153224.5854277546</v>
      </c>
      <c r="E19" s="19"/>
      <c r="I19" s="80"/>
    </row>
    <row r="20" spans="1:9" ht="36" customHeight="1">
      <c r="A20" s="17"/>
      <c r="B20" s="304"/>
      <c r="C20" s="305"/>
      <c r="D20" s="18"/>
      <c r="E20" s="19"/>
    </row>
    <row r="21" spans="1:9" ht="21" customHeight="1">
      <c r="A21" s="21">
        <v>2</v>
      </c>
      <c r="B21" s="306" t="s">
        <v>36</v>
      </c>
      <c r="C21" s="307"/>
      <c r="D21" s="20">
        <f>'Sch5 Taxes'!D15</f>
        <v>927580.42537699593</v>
      </c>
    </row>
    <row r="22" spans="1:9" ht="37.5" customHeight="1">
      <c r="A22" s="17"/>
      <c r="B22" s="22"/>
      <c r="C22" s="23"/>
      <c r="D22" s="18"/>
    </row>
    <row r="23" spans="1:9" ht="33" customHeight="1">
      <c r="A23" s="17"/>
      <c r="B23" s="308" t="s">
        <v>37</v>
      </c>
      <c r="C23" s="308"/>
      <c r="D23" s="72">
        <f>SUM(D19,D21)</f>
        <v>6080805.01080475</v>
      </c>
    </row>
    <row r="24" spans="1:9" ht="18">
      <c r="A24" s="24"/>
      <c r="B24" s="25"/>
      <c r="C24" s="25"/>
      <c r="D24" s="25"/>
      <c r="I24" s="19"/>
    </row>
    <row r="25" spans="1:9" ht="18">
      <c r="A25" s="26"/>
    </row>
    <row r="26" spans="1:9" ht="18" hidden="1">
      <c r="A26" s="26" t="s">
        <v>38</v>
      </c>
      <c r="B26" s="28" t="e">
        <v>#REF!</v>
      </c>
      <c r="C26" s="29" t="s">
        <v>39</v>
      </c>
      <c r="D26" s="71" t="e">
        <v>#REF!</v>
      </c>
    </row>
    <row r="27" spans="1:9" ht="18" hidden="1">
      <c r="A27" s="30" t="s">
        <v>40</v>
      </c>
      <c r="B27" s="70" t="e">
        <v>#REF!</v>
      </c>
      <c r="C27" s="31" t="s">
        <v>41</v>
      </c>
      <c r="D27" s="71" t="e">
        <v>#REF!</v>
      </c>
    </row>
    <row r="28" spans="1:9" hidden="1"/>
  </sheetData>
  <sheetProtection algorithmName="SHA-512" hashValue="8KSSlWk66przaoXFQE8p0V/w1grCg4IjZpkxxONKXXfGJFGkXdQOHzuRcTrKCFhefDDK0JIkjSpwtwgK/e0VYQ==" saltValue="vpucwLVzk6IihHducTWY3A==" spinCount="100000" sheet="1" objects="1" scenarios="1"/>
  <mergeCells count="19">
    <mergeCell ref="B20:C20"/>
    <mergeCell ref="B21:C21"/>
    <mergeCell ref="B23:C23"/>
    <mergeCell ref="B10:C10"/>
    <mergeCell ref="B11:C11"/>
    <mergeCell ref="B12:C12"/>
    <mergeCell ref="B19:C19"/>
    <mergeCell ref="B13:C13"/>
    <mergeCell ref="B14:C14"/>
    <mergeCell ref="B15:C15"/>
    <mergeCell ref="B16:C16"/>
    <mergeCell ref="B17:C17"/>
    <mergeCell ref="B18:C18"/>
    <mergeCell ref="B9:C9"/>
    <mergeCell ref="A1:D1"/>
    <mergeCell ref="A2:D2"/>
    <mergeCell ref="A3:B3"/>
    <mergeCell ref="C3:D3"/>
    <mergeCell ref="A8:B8"/>
  </mergeCells>
  <printOptions horizontalCentered="1" verticalCentered="1"/>
  <pageMargins left="0.25" right="0.25" top="0.75" bottom="0.75" header="0.3" footer="0.3"/>
  <pageSetup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vt:lpstr>
      <vt:lpstr>BASICS</vt:lpstr>
      <vt:lpstr>Name of Bidder</vt:lpstr>
      <vt:lpstr>Sch-3A PART-A (Sch-Hort.)</vt:lpstr>
      <vt:lpstr>Sch-3B (Non Sch-Hort.)</vt:lpstr>
      <vt:lpstr>Sch-3C PART-A (Sch-Lands)</vt:lpstr>
      <vt:lpstr>Sch-3C (Non Sch-Lands)</vt:lpstr>
      <vt:lpstr>Sch5 Taxes</vt:lpstr>
      <vt:lpstr>Sch6 Summary</vt:lpstr>
      <vt:lpstr>'Sch-3A PART-A (Sch-Hort.)'!Print_Area</vt:lpstr>
      <vt:lpstr>'Sch-3C PART-A (Sch-Lands)'!Print_Area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2026-03-16T14:15:09Z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2025-11-12T05:25:35Z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e9d1a580-401b-42ae-8275-5071756228cc</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